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Users/stuartbarker/High Table Global Dropbox/Stuart Barker/1 - HIGH TABLE/0. Development/ISO 27001/Version 8.3 - working/0 - ISO 27001 Toolkit/8 Audit/"/>
    </mc:Choice>
  </mc:AlternateContent>
  <xr:revisionPtr revIDLastSave="0" documentId="13_ncr:1_{AC1C618E-45C7-FE44-B512-61B89377C8A8}" xr6:coauthVersionLast="47" xr6:coauthVersionMax="47" xr10:uidLastSave="{00000000-0000-0000-0000-000000000000}"/>
  <bookViews>
    <workbookView xWindow="2460" yWindow="500" windowWidth="45140" windowHeight="25760" activeTab="3" xr2:uid="{8F9D5412-EE9A-2A43-9696-757B15D5ECAF}"/>
  </bookViews>
  <sheets>
    <sheet name="Front Sheet" sheetId="5" r:id="rId1"/>
    <sheet name="Dashboard" sheetId="4" r:id="rId2"/>
    <sheet name="ISO 27001 2022 ISMS" sheetId="9" r:id="rId3"/>
    <sheet name="ISO 27001 2022 Annex A" sheetId="6" r:id="rId4"/>
    <sheet name="ISO 27001 2013 ISMS" sheetId="8" r:id="rId5"/>
    <sheet name="ISO 27001 2013 Annex A " sheetId="7" r:id="rId6"/>
  </sheets>
  <externalReferences>
    <externalReference r:id="rId7"/>
  </externalReferences>
  <definedNames>
    <definedName name="_xlnm.Print_Area" localSheetId="1">Dashboard!$A$1:$M$20</definedName>
    <definedName name="_xlnm.Print_Area" localSheetId="5">'ISO 27001 2013 Annex A '!$A$1:$M$182</definedName>
    <definedName name="_xlnm.Print_Area" localSheetId="4">'ISO 27001 2013 ISMS'!$A$1:$K$117</definedName>
    <definedName name="_xlnm.Print_Area" localSheetId="3">'ISO 27001 2022 Annex A'!$A$1:$K$109</definedName>
    <definedName name="_xlnm.Print_Area" localSheetId="2">'ISO 27001 2022 ISMS'!$A$1:$K$127</definedName>
    <definedName name="YesNo">[1]Data!$B$6:$B$7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3" i="9" l="1"/>
  <c r="I17" i="4" s="1"/>
  <c r="C122" i="9"/>
  <c r="I14" i="4" s="1"/>
  <c r="C121" i="9"/>
  <c r="I13" i="4" s="1"/>
  <c r="C120" i="9"/>
  <c r="I12" i="4" s="1"/>
  <c r="C119" i="9"/>
  <c r="I11" i="4" s="1"/>
  <c r="C113" i="8"/>
  <c r="C17" i="4" s="1"/>
  <c r="C112" i="8"/>
  <c r="C14" i="4" s="1"/>
  <c r="C111" i="8"/>
  <c r="C13" i="4" s="1"/>
  <c r="C110" i="8"/>
  <c r="C12" i="4" s="1"/>
  <c r="C109" i="8"/>
  <c r="C11" i="4" s="1"/>
  <c r="C110" i="6"/>
  <c r="L17" i="4" s="1"/>
  <c r="C109" i="6"/>
  <c r="L14" i="4" s="1"/>
  <c r="C108" i="6"/>
  <c r="L13" i="4" s="1"/>
  <c r="C107" i="6"/>
  <c r="L12" i="4" s="1"/>
  <c r="C106" i="6"/>
  <c r="L11" i="4" s="1"/>
  <c r="C175" i="7"/>
  <c r="F17" i="4" s="1"/>
  <c r="C174" i="7"/>
  <c r="F14" i="4" s="1"/>
  <c r="C173" i="7"/>
  <c r="F13" i="4" s="1"/>
  <c r="C172" i="7"/>
  <c r="F12" i="4" s="1"/>
  <c r="C171" i="7"/>
  <c r="F11" i="4" s="1"/>
  <c r="F15" i="4" l="1"/>
  <c r="F18" i="4" s="1"/>
  <c r="L15" i="4"/>
  <c r="L18" i="4" s="1"/>
  <c r="I15" i="4"/>
  <c r="I18" i="4" s="1"/>
  <c r="C15" i="4"/>
  <c r="C18" i="4" s="1"/>
</calcChain>
</file>

<file path=xl/sharedStrings.xml><?xml version="1.0" encoding="utf-8"?>
<sst xmlns="http://schemas.openxmlformats.org/spreadsheetml/2006/main" count="2375" uniqueCount="1108">
  <si>
    <t>Title</t>
  </si>
  <si>
    <t>Date Last Assessed</t>
  </si>
  <si>
    <t>Information security policies</t>
  </si>
  <si>
    <t>5.1.1</t>
  </si>
  <si>
    <t>Policies for information security</t>
  </si>
  <si>
    <t>5.1.2</t>
  </si>
  <si>
    <t>Review of the policies for information security</t>
  </si>
  <si>
    <t>Organisation of information security</t>
  </si>
  <si>
    <t>6.1.1</t>
  </si>
  <si>
    <t>Information security roles and responsibilities</t>
  </si>
  <si>
    <t>6.1.2</t>
  </si>
  <si>
    <t>Segregation of duties</t>
  </si>
  <si>
    <t>6.1.3</t>
  </si>
  <si>
    <t>Contact with authorities</t>
  </si>
  <si>
    <t>6.1.4</t>
  </si>
  <si>
    <t>Contact with special interest groups</t>
  </si>
  <si>
    <t>6.1.5</t>
  </si>
  <si>
    <t>Information security in project management</t>
  </si>
  <si>
    <t>6.2.1</t>
  </si>
  <si>
    <t>Mobile device policy</t>
  </si>
  <si>
    <t>6.2.2</t>
  </si>
  <si>
    <t>Teleworking</t>
  </si>
  <si>
    <t>Human resource security</t>
  </si>
  <si>
    <t>7.1.1</t>
  </si>
  <si>
    <t>Screening</t>
  </si>
  <si>
    <t>7.1.2</t>
  </si>
  <si>
    <t>Terms and conditions of employment</t>
  </si>
  <si>
    <t>7.2.1</t>
  </si>
  <si>
    <t>Management responsibilities</t>
  </si>
  <si>
    <t>7.2.2</t>
  </si>
  <si>
    <t>Information security awareness, education and training</t>
  </si>
  <si>
    <t>7.2.3</t>
  </si>
  <si>
    <t>Disciplinary process</t>
  </si>
  <si>
    <t>7.3.1</t>
  </si>
  <si>
    <t>Termination or change of employment responsibilities</t>
  </si>
  <si>
    <t>Asset management</t>
  </si>
  <si>
    <t>8.1.1</t>
  </si>
  <si>
    <t>Inventory of assets</t>
  </si>
  <si>
    <t>8.1.2</t>
  </si>
  <si>
    <t>Ownership of assets</t>
  </si>
  <si>
    <t>8.1.3</t>
  </si>
  <si>
    <t>Acceptable use of assets</t>
  </si>
  <si>
    <t>8.1.4</t>
  </si>
  <si>
    <t>Return of assets</t>
  </si>
  <si>
    <t>8.2.1</t>
  </si>
  <si>
    <t>Classification of information</t>
  </si>
  <si>
    <t>8.2.2</t>
  </si>
  <si>
    <t>Labelling of information</t>
  </si>
  <si>
    <t>8.2.3</t>
  </si>
  <si>
    <t>Handling of assets</t>
  </si>
  <si>
    <t>Management of removable media</t>
  </si>
  <si>
    <t>8.3.1</t>
  </si>
  <si>
    <t>8.3.2</t>
  </si>
  <si>
    <t>Disposal of media</t>
  </si>
  <si>
    <t>8.3.3</t>
  </si>
  <si>
    <t>Physical media transfer</t>
  </si>
  <si>
    <t>9.1.1</t>
  </si>
  <si>
    <t>Access control policy</t>
  </si>
  <si>
    <t>9.1.2</t>
  </si>
  <si>
    <t>Access to networks and network services</t>
  </si>
  <si>
    <t>9.2.1</t>
  </si>
  <si>
    <t>User registration and de­registration</t>
  </si>
  <si>
    <t>9.2.2</t>
  </si>
  <si>
    <t>User access provisioning</t>
  </si>
  <si>
    <t>9.2.3</t>
  </si>
  <si>
    <t>Management of privileged access rights</t>
  </si>
  <si>
    <t>9.2.4</t>
  </si>
  <si>
    <t>Management of secret authentication information of users</t>
  </si>
  <si>
    <t>9.2.5</t>
  </si>
  <si>
    <t>Review of user access rights</t>
  </si>
  <si>
    <t>9.2.6</t>
  </si>
  <si>
    <t>Removal or adjustment of access rights</t>
  </si>
  <si>
    <t>9.3.1</t>
  </si>
  <si>
    <t>Use of secret authentication information</t>
  </si>
  <si>
    <t>9.4.1</t>
  </si>
  <si>
    <t>Information access restriction</t>
  </si>
  <si>
    <t>9.4.2</t>
  </si>
  <si>
    <t>Secure log­on procedures</t>
  </si>
  <si>
    <t>9.4.3</t>
  </si>
  <si>
    <t>Password management system</t>
  </si>
  <si>
    <t>9.4.4</t>
  </si>
  <si>
    <t>Use of privileged utility programs</t>
  </si>
  <si>
    <t>9.4.5</t>
  </si>
  <si>
    <t>Access control to program source code</t>
  </si>
  <si>
    <t>Cryptography</t>
  </si>
  <si>
    <t>10.1.1</t>
  </si>
  <si>
    <t>Policy on the use of cryptographic controls</t>
  </si>
  <si>
    <t>10.1.2</t>
  </si>
  <si>
    <t>Key management</t>
  </si>
  <si>
    <t>Physical and environmental security</t>
  </si>
  <si>
    <t>11.1.1</t>
  </si>
  <si>
    <t>Physical security perimeter</t>
  </si>
  <si>
    <t>11.1.2</t>
  </si>
  <si>
    <t>Physical entry controls</t>
  </si>
  <si>
    <t>11.1.3</t>
  </si>
  <si>
    <t>Securing offices, rooms and facilities</t>
  </si>
  <si>
    <t>11.1.4</t>
  </si>
  <si>
    <t>Protecting against external and environmental threats</t>
  </si>
  <si>
    <t>11.1.5</t>
  </si>
  <si>
    <t>Working in secure areas</t>
  </si>
  <si>
    <t>11.1.6</t>
  </si>
  <si>
    <t>Delivery and loading areas</t>
  </si>
  <si>
    <t>11.2.1</t>
  </si>
  <si>
    <t>Equipment siting and protection</t>
  </si>
  <si>
    <t>11.2.2</t>
  </si>
  <si>
    <t>Supporting utilities</t>
  </si>
  <si>
    <t>11.2.3</t>
  </si>
  <si>
    <t>Cabling security</t>
  </si>
  <si>
    <t>11.2.4</t>
  </si>
  <si>
    <t>Equipment maintenance</t>
  </si>
  <si>
    <t>11.2.5</t>
  </si>
  <si>
    <t>Removal of assets</t>
  </si>
  <si>
    <t>11.2.6</t>
  </si>
  <si>
    <t>Security of equipment and assets off premises</t>
  </si>
  <si>
    <t>11.2.7</t>
  </si>
  <si>
    <t>Secure disposal or reuse of equipment</t>
  </si>
  <si>
    <t>11.2.8</t>
  </si>
  <si>
    <t>Unattended user equipment</t>
  </si>
  <si>
    <t>11.2.9</t>
  </si>
  <si>
    <t>Clear desk and clear screen policy</t>
  </si>
  <si>
    <t>Operations security</t>
  </si>
  <si>
    <t>12.1.1</t>
  </si>
  <si>
    <t>Documented operating procedures</t>
  </si>
  <si>
    <t>12.1.2</t>
  </si>
  <si>
    <t>Change management</t>
  </si>
  <si>
    <t>12.1.3</t>
  </si>
  <si>
    <t>Capacity management</t>
  </si>
  <si>
    <t>12.1.4</t>
  </si>
  <si>
    <t>Separation of development, testing and operational environments</t>
  </si>
  <si>
    <t>12.2.1</t>
  </si>
  <si>
    <t>Controls against malware</t>
  </si>
  <si>
    <t>12.3.1</t>
  </si>
  <si>
    <t>Information backup</t>
  </si>
  <si>
    <t>12.4.1</t>
  </si>
  <si>
    <t>Event logging</t>
  </si>
  <si>
    <t>12.4.2</t>
  </si>
  <si>
    <t>Protection of log information</t>
  </si>
  <si>
    <t>12.4.3</t>
  </si>
  <si>
    <t>Administrator and operator logs</t>
  </si>
  <si>
    <t>12.4.4</t>
  </si>
  <si>
    <t>Clock synchronisation</t>
  </si>
  <si>
    <t>12.5.1</t>
  </si>
  <si>
    <t>Installation of software on operational systems</t>
  </si>
  <si>
    <t>12.6.1</t>
  </si>
  <si>
    <t>Management of technical vulnerabilities</t>
  </si>
  <si>
    <t>12.6.2</t>
  </si>
  <si>
    <t>Restrictions on software installation</t>
  </si>
  <si>
    <t>12.7.1</t>
  </si>
  <si>
    <t>Information systems audit controls</t>
  </si>
  <si>
    <t>Communications security</t>
  </si>
  <si>
    <t>13.1.1</t>
  </si>
  <si>
    <t>Network controls</t>
  </si>
  <si>
    <t>13.1.2</t>
  </si>
  <si>
    <t>Security of network services</t>
  </si>
  <si>
    <t>13.1.3</t>
  </si>
  <si>
    <t>Segregation in networks</t>
  </si>
  <si>
    <t>13.2.1</t>
  </si>
  <si>
    <t>Information transfer policies and procedures</t>
  </si>
  <si>
    <t>13.2.2</t>
  </si>
  <si>
    <t>Agreements on information transfer</t>
  </si>
  <si>
    <t>13.2.3</t>
  </si>
  <si>
    <t>Electronic messaging</t>
  </si>
  <si>
    <t>13.2.4</t>
  </si>
  <si>
    <t>Confidentiality or non-disclosure agreements</t>
  </si>
  <si>
    <t>System acquisition, development and maintenance</t>
  </si>
  <si>
    <t>14.1.1</t>
  </si>
  <si>
    <t>Information security requirements analysis and specification</t>
  </si>
  <si>
    <t>14.1.2</t>
  </si>
  <si>
    <t>Securing application services on public networks</t>
  </si>
  <si>
    <t>14.1.3</t>
  </si>
  <si>
    <t>Protecting application services transactions</t>
  </si>
  <si>
    <t>14.2.1</t>
  </si>
  <si>
    <t>Secure development policy</t>
  </si>
  <si>
    <t>14.2.2</t>
  </si>
  <si>
    <t>System change control procedures</t>
  </si>
  <si>
    <t>14.2.3</t>
  </si>
  <si>
    <t>Technical review of applications after operating platform changes</t>
  </si>
  <si>
    <t>14.2.4</t>
  </si>
  <si>
    <t>Restrictions on changes to software packages</t>
  </si>
  <si>
    <t>14.2.5</t>
  </si>
  <si>
    <t>Secure system engineering principles</t>
  </si>
  <si>
    <t>14.2.6</t>
  </si>
  <si>
    <t>Secure development environment</t>
  </si>
  <si>
    <t>14.2.7</t>
  </si>
  <si>
    <t>Outsourced development</t>
  </si>
  <si>
    <t>14.2.8</t>
  </si>
  <si>
    <t>System security testing</t>
  </si>
  <si>
    <t>14.2.9</t>
  </si>
  <si>
    <t>System acceptance testing</t>
  </si>
  <si>
    <t>14.3.1</t>
  </si>
  <si>
    <t>Protection of test data</t>
  </si>
  <si>
    <t>Supplier Relationships</t>
  </si>
  <si>
    <t>Information security in supplier relationships</t>
  </si>
  <si>
    <t>15.1.1</t>
  </si>
  <si>
    <t>Information security policy for supplier relationships</t>
  </si>
  <si>
    <t>15.1.2</t>
  </si>
  <si>
    <t>Addressing security within supplier agreements</t>
  </si>
  <si>
    <t>15.1.3</t>
  </si>
  <si>
    <t>Information and communication technology supply chain</t>
  </si>
  <si>
    <t>15.2.1</t>
  </si>
  <si>
    <t>Monitoring and review of supplier services</t>
  </si>
  <si>
    <t>15.2.2</t>
  </si>
  <si>
    <t>Managing changes to supplier services</t>
  </si>
  <si>
    <t>Information security incident management</t>
  </si>
  <si>
    <t>16.1.1</t>
  </si>
  <si>
    <t>Responsibilities and procedures</t>
  </si>
  <si>
    <t>16.1.2</t>
  </si>
  <si>
    <t>Reporting information security events</t>
  </si>
  <si>
    <t>16.1.3</t>
  </si>
  <si>
    <t xml:space="preserve">Reporting information security weaknesses </t>
  </si>
  <si>
    <t>16.1.4</t>
  </si>
  <si>
    <t>Assessment of and decision on information security events</t>
  </si>
  <si>
    <t>16.1.5</t>
  </si>
  <si>
    <t>Response to information security incidents</t>
  </si>
  <si>
    <t>16.1.6</t>
  </si>
  <si>
    <t>Learning from information security incidents</t>
  </si>
  <si>
    <t>16.1.7</t>
  </si>
  <si>
    <t>Collection of evidence</t>
  </si>
  <si>
    <t>Information security aspects of business continuity management</t>
  </si>
  <si>
    <t>17.2.1</t>
  </si>
  <si>
    <t>Availability of information processing facilities</t>
  </si>
  <si>
    <t>Compliance</t>
  </si>
  <si>
    <t>18.1.1</t>
  </si>
  <si>
    <t>Identification of applicable legislation and contractual requirements</t>
  </si>
  <si>
    <t>18.1.2</t>
  </si>
  <si>
    <t>Intellectual property rights</t>
  </si>
  <si>
    <t>18.1.3</t>
  </si>
  <si>
    <t>Protection of records</t>
  </si>
  <si>
    <t>18.1.4</t>
  </si>
  <si>
    <t>Privacy and protection of personally identifiable information</t>
  </si>
  <si>
    <t>18.1.5</t>
  </si>
  <si>
    <t>Regulation of cryptographic controls</t>
  </si>
  <si>
    <t>18.2.1</t>
  </si>
  <si>
    <t>Independent review of information security</t>
  </si>
  <si>
    <t>18.2.2</t>
  </si>
  <si>
    <t>Compliance with security policies and standards</t>
  </si>
  <si>
    <t>18.2.3</t>
  </si>
  <si>
    <t>Technical compliance review</t>
  </si>
  <si>
    <t>Version</t>
  </si>
  <si>
    <t>Document Changes</t>
  </si>
  <si>
    <t>Last Modified By</t>
  </si>
  <si>
    <t>Date</t>
  </si>
  <si>
    <t>Control Objective</t>
  </si>
  <si>
    <t>Positive</t>
  </si>
  <si>
    <t>Negative</t>
  </si>
  <si>
    <t>Evaluation Method</t>
  </si>
  <si>
    <t>Compliant</t>
  </si>
  <si>
    <t xml:space="preserve">Major Nonconformity  </t>
  </si>
  <si>
    <t>Observation</t>
  </si>
  <si>
    <t>Minor Nonconformity</t>
  </si>
  <si>
    <t>Understanding the organisation and its context</t>
  </si>
  <si>
    <t>The organisation shall determine external and internal issues that are relevant to its purpose and that affect its ability to achieve the intended outcome(s) of its information security management system</t>
  </si>
  <si>
    <t>Information security management system</t>
  </si>
  <si>
    <t>The organisation shall establish, implement, maintain and continually improve an information security management system, in accordance with the requirements of this International Standard.</t>
  </si>
  <si>
    <t>Leadership</t>
  </si>
  <si>
    <t>Leadership and commitment</t>
  </si>
  <si>
    <t>Policy</t>
  </si>
  <si>
    <t>Planning</t>
  </si>
  <si>
    <t>General</t>
  </si>
  <si>
    <t>Support</t>
  </si>
  <si>
    <t>Resources</t>
  </si>
  <si>
    <t>The organisation shall determine and provide the resources needed for the establishment, implementation, maintenance and continual improvement of the information security management system.</t>
  </si>
  <si>
    <t>Awareness</t>
  </si>
  <si>
    <t>Communication</t>
  </si>
  <si>
    <t>7.5.1</t>
  </si>
  <si>
    <t>7.5.2</t>
  </si>
  <si>
    <t>Creating and updating</t>
  </si>
  <si>
    <t>7.5.3</t>
  </si>
  <si>
    <t>Operation</t>
  </si>
  <si>
    <t>Operational planning and control</t>
  </si>
  <si>
    <t>Information security risk assessment</t>
  </si>
  <si>
    <t>Information security risk treatment</t>
  </si>
  <si>
    <t>Performance evaluation</t>
  </si>
  <si>
    <t>Internal audit</t>
  </si>
  <si>
    <t>Management review</t>
  </si>
  <si>
    <t>Improvement</t>
  </si>
  <si>
    <t xml:space="preserve">Nonconformity and corrective action </t>
  </si>
  <si>
    <t>Continual improvement</t>
  </si>
  <si>
    <t>The organisation shall continually improve the suitability, adequacy and effectiveness of the information security management system.</t>
  </si>
  <si>
    <t>ISO 27001 Clause</t>
  </si>
  <si>
    <t>Context of the organisation</t>
  </si>
  <si>
    <t>Organisational roles, responsibilities and authorities</t>
  </si>
  <si>
    <t>Information security objectives and planning to achieve them</t>
  </si>
  <si>
    <t>Control of documented information</t>
  </si>
  <si>
    <t>DATE:</t>
  </si>
  <si>
    <t>AUDITOR:</t>
  </si>
  <si>
    <t>LEVEL OF COMPLIANCE</t>
  </si>
  <si>
    <t>NUMBER OF CONTROLS</t>
  </si>
  <si>
    <t>TOTAL CONTROLS</t>
  </si>
  <si>
    <t xml:space="preserve">Not Audited  </t>
  </si>
  <si>
    <t>Major Nonconformity</t>
  </si>
  <si>
    <t>Number of Controls Not Audited in this report:</t>
  </si>
  <si>
    <t>Audit Compliance Report</t>
  </si>
  <si>
    <t>Classification: Confidential</t>
  </si>
  <si>
    <t>Company</t>
  </si>
  <si>
    <t>[Company Name]</t>
  </si>
  <si>
    <t>Document</t>
  </si>
  <si>
    <t>Classification</t>
  </si>
  <si>
    <t>Confidential</t>
  </si>
  <si>
    <t>Version Control</t>
  </si>
  <si>
    <t>Evidence Record</t>
  </si>
  <si>
    <t>Audit Rating</t>
  </si>
  <si>
    <t>Who Was Audited</t>
  </si>
  <si>
    <t>Date and Time of Interview</t>
  </si>
  <si>
    <t>Organisational Controls</t>
  </si>
  <si>
    <t>Management Responsibilities</t>
  </si>
  <si>
    <t>Contact with Authorities</t>
  </si>
  <si>
    <t>Threat intelligence</t>
  </si>
  <si>
    <t>Inventory of information and other associated assets</t>
  </si>
  <si>
    <t>5.10</t>
  </si>
  <si>
    <t>Acceptable use of information and other associated assets</t>
  </si>
  <si>
    <t>5.11</t>
  </si>
  <si>
    <t>Return of Assets</t>
  </si>
  <si>
    <t>5.12</t>
  </si>
  <si>
    <t>Classification Of Information</t>
  </si>
  <si>
    <t>5.13</t>
  </si>
  <si>
    <t>Labelling of Information</t>
  </si>
  <si>
    <t>5.14</t>
  </si>
  <si>
    <t>Information Transfer</t>
  </si>
  <si>
    <t>5.15</t>
  </si>
  <si>
    <t>Access Control</t>
  </si>
  <si>
    <t>5.16</t>
  </si>
  <si>
    <t xml:space="preserve"> Identity Management</t>
  </si>
  <si>
    <t>5.17</t>
  </si>
  <si>
    <t>Authentication information</t>
  </si>
  <si>
    <t>5.18</t>
  </si>
  <si>
    <t>Access rights</t>
  </si>
  <si>
    <t>5.19</t>
  </si>
  <si>
    <t>5.20</t>
  </si>
  <si>
    <t>Addressing information security within supplier agreements</t>
  </si>
  <si>
    <t>5.21</t>
  </si>
  <si>
    <t>Managing information security in the ICT supply chain</t>
  </si>
  <si>
    <t>5.22</t>
  </si>
  <si>
    <t>Monitoring, review and change management of supplier services</t>
  </si>
  <si>
    <t>5.23</t>
  </si>
  <si>
    <t>Information security for use of cloud services</t>
  </si>
  <si>
    <t>5.24</t>
  </si>
  <si>
    <t>Information security incident management planning and preparation</t>
  </si>
  <si>
    <t>5.25</t>
  </si>
  <si>
    <t>Assessment and decision on information security events</t>
  </si>
  <si>
    <t>5.26</t>
  </si>
  <si>
    <t>Information security incidents should be responded to in accordance with the documented procedures.</t>
  </si>
  <si>
    <t>5.27</t>
  </si>
  <si>
    <t>5.28</t>
  </si>
  <si>
    <t>5.29</t>
  </si>
  <si>
    <t>Information security during disruption</t>
  </si>
  <si>
    <t>5.30</t>
  </si>
  <si>
    <t>ICT readiness for business continuity</t>
  </si>
  <si>
    <t>5.31</t>
  </si>
  <si>
    <t>Legal, statutory, regulatory and contractual requirements</t>
  </si>
  <si>
    <t>5.32</t>
  </si>
  <si>
    <t>5.33</t>
  </si>
  <si>
    <t>5.34</t>
  </si>
  <si>
    <t>Privacy and protection of PII</t>
  </si>
  <si>
    <t>5.35</t>
  </si>
  <si>
    <t>5.36</t>
  </si>
  <si>
    <t>Compliance with policies, rules and standards for information security</t>
  </si>
  <si>
    <t>5.37</t>
  </si>
  <si>
    <t>People Controls</t>
  </si>
  <si>
    <t>6.1</t>
  </si>
  <si>
    <t>6.2</t>
  </si>
  <si>
    <t>6.3</t>
  </si>
  <si>
    <t>6.4</t>
  </si>
  <si>
    <t>6.5</t>
  </si>
  <si>
    <t>Responsibilities after termination or change of employment</t>
  </si>
  <si>
    <t>6.6</t>
  </si>
  <si>
    <t>6.7</t>
  </si>
  <si>
    <t>Remote working</t>
  </si>
  <si>
    <t>6.8</t>
  </si>
  <si>
    <t>Information security event reporting</t>
  </si>
  <si>
    <t>Physical Controls</t>
  </si>
  <si>
    <t>7.1</t>
  </si>
  <si>
    <t>Physical security perimeters</t>
  </si>
  <si>
    <t>7.2</t>
  </si>
  <si>
    <t>Physical entry</t>
  </si>
  <si>
    <t>7.3</t>
  </si>
  <si>
    <t>7.4</t>
  </si>
  <si>
    <t>Physical security monitoring</t>
  </si>
  <si>
    <t>7.5</t>
  </si>
  <si>
    <t>Protecting against physical and environmental threats</t>
  </si>
  <si>
    <t>7.6</t>
  </si>
  <si>
    <t>7.7</t>
  </si>
  <si>
    <t>Clear desk and clear screen</t>
  </si>
  <si>
    <t>7.8</t>
  </si>
  <si>
    <t>7.9</t>
  </si>
  <si>
    <t>Security of assets off-premises</t>
  </si>
  <si>
    <t>7.10</t>
  </si>
  <si>
    <t>Storage media</t>
  </si>
  <si>
    <t>7.11</t>
  </si>
  <si>
    <t>7.12</t>
  </si>
  <si>
    <t>7.13</t>
  </si>
  <si>
    <t>7.14</t>
  </si>
  <si>
    <t>Secure disposal or re-use of equipment</t>
  </si>
  <si>
    <t>Technological Controls</t>
  </si>
  <si>
    <t>8.1</t>
  </si>
  <si>
    <t>User endpoint devices</t>
  </si>
  <si>
    <t>8.2</t>
  </si>
  <si>
    <t>Privileged access rights</t>
  </si>
  <si>
    <t>8.3</t>
  </si>
  <si>
    <t>8.4</t>
  </si>
  <si>
    <t>Access to source code</t>
  </si>
  <si>
    <t>8.5</t>
  </si>
  <si>
    <t>Secure authentication</t>
  </si>
  <si>
    <t>8.6</t>
  </si>
  <si>
    <t>8.7</t>
  </si>
  <si>
    <t>Protection against malware</t>
  </si>
  <si>
    <t>8.8</t>
  </si>
  <si>
    <t>8.9</t>
  </si>
  <si>
    <t>Configuration management</t>
  </si>
  <si>
    <t>8.10</t>
  </si>
  <si>
    <t>Information deletion</t>
  </si>
  <si>
    <t>8.11</t>
  </si>
  <si>
    <t>Data masking</t>
  </si>
  <si>
    <t>8.12</t>
  </si>
  <si>
    <t>Data leakage prevention</t>
  </si>
  <si>
    <t>8.13</t>
  </si>
  <si>
    <t>8.14</t>
  </si>
  <si>
    <t>Redundancy of information processing facilities</t>
  </si>
  <si>
    <t>8.15</t>
  </si>
  <si>
    <t>Logging</t>
  </si>
  <si>
    <t>8.16</t>
  </si>
  <si>
    <t>Monitoring activities</t>
  </si>
  <si>
    <t>8.17</t>
  </si>
  <si>
    <t>Clock synchronization</t>
  </si>
  <si>
    <t>8.18</t>
  </si>
  <si>
    <t>8.19</t>
  </si>
  <si>
    <t>Installation of software on operational
systems</t>
  </si>
  <si>
    <t>8.20</t>
  </si>
  <si>
    <t>Networks security</t>
  </si>
  <si>
    <t>8.21</t>
  </si>
  <si>
    <t>8.22</t>
  </si>
  <si>
    <t>Segregation of networks</t>
  </si>
  <si>
    <t>8.23</t>
  </si>
  <si>
    <t>Web filtering</t>
  </si>
  <si>
    <t>8.24</t>
  </si>
  <si>
    <t>Use of cryptography</t>
  </si>
  <si>
    <t>8.25</t>
  </si>
  <si>
    <t>Secure development life cycle</t>
  </si>
  <si>
    <t>8.26</t>
  </si>
  <si>
    <t>Application security requirements</t>
  </si>
  <si>
    <t>8.27</t>
  </si>
  <si>
    <t>Secure system architecture and
engineering principles</t>
  </si>
  <si>
    <t>8.28</t>
  </si>
  <si>
    <t>Secure coding</t>
  </si>
  <si>
    <t>8.29</t>
  </si>
  <si>
    <t>Security testing in development and acceptance</t>
  </si>
  <si>
    <t>8.30</t>
  </si>
  <si>
    <t>8.31</t>
  </si>
  <si>
    <t>Separation of development, test and production environments</t>
  </si>
  <si>
    <t>8.32</t>
  </si>
  <si>
    <t>8.33</t>
  </si>
  <si>
    <t>Test information</t>
  </si>
  <si>
    <t>8.34</t>
  </si>
  <si>
    <t>Protection of information
systems during audit testing</t>
  </si>
  <si>
    <t>4.2</t>
  </si>
  <si>
    <t>Understanding the needs and expectations of interested parties</t>
  </si>
  <si>
    <t>Determining the scope of the information security management system</t>
  </si>
  <si>
    <t>5.1</t>
  </si>
  <si>
    <t>5.2</t>
  </si>
  <si>
    <t>5.3</t>
  </si>
  <si>
    <t>The organisation shall determine the need for internal and external communications relevant to the information security management system including:
a) on what to communicate;
b) when to communicate;
c) with whom to communicate;
d) who shall communicate; and
e) the processes by which communication shall be effected.</t>
  </si>
  <si>
    <t>Documented information General</t>
  </si>
  <si>
    <t>The organisation’s information security management system shall include:
a) documented information required by this International Standard; and
b) documented information determined by the organisation as being necessary for the effectiveness of the information security management system.</t>
  </si>
  <si>
    <t>When creating and updating documented information the organisation shall ensure appropriate:
a) identification and description (e.g. a title, date, author, or reference number)
b) format (e.g. language, software version, graphics) and media (e.g. paper, electronic); and 
c) review and approval for suitability and adequacy.</t>
  </si>
  <si>
    <t>The organisation shall implement the information security risk treatment plan.
The organisation shall retain documented information of the results of the information security risk treatment.</t>
  </si>
  <si>
    <t>Monitoring, measurement, analysis and evaluation</t>
  </si>
  <si>
    <t>9.1</t>
  </si>
  <si>
    <t>9.2</t>
  </si>
  <si>
    <t>9.3</t>
  </si>
  <si>
    <t>10.1</t>
  </si>
  <si>
    <t>10.2</t>
  </si>
  <si>
    <t>TOTAL CONTROLS AUDITED</t>
  </si>
  <si>
    <t>Interview</t>
  </si>
  <si>
    <t>Management direction for information security</t>
  </si>
  <si>
    <t>To provide management direction and support for information security in accordance with business requirements and relevant laws and regulations.</t>
  </si>
  <si>
    <t>Internal organisation</t>
  </si>
  <si>
    <t>To establish a management framework to initiate and control the implementation and operation of information security within the organisation.</t>
  </si>
  <si>
    <t>Mobile devices and teleworking</t>
  </si>
  <si>
    <t>To ensure the security of teleworking and use of mobile devices.</t>
  </si>
  <si>
    <t>Prior to Employment</t>
  </si>
  <si>
    <t>To ensure that employees and contractors understand their responsibilities and are suitable for the roles for which they are considered.</t>
  </si>
  <si>
    <t>During employment</t>
  </si>
  <si>
    <t>To ensure that employees and contractors are aware of and fulfil their information security responsibilities.</t>
  </si>
  <si>
    <t>Termination or change of employment</t>
  </si>
  <si>
    <t>Responsibility for assets</t>
  </si>
  <si>
    <t>To identify organisational assets and define appropriate protection responsibilities.</t>
  </si>
  <si>
    <t xml:space="preserve">Information classification </t>
  </si>
  <si>
    <t>To ensure that information receives an appropriate level of protection in accordance with its importance
to the organization.</t>
  </si>
  <si>
    <t>To prevent unauthorized disclosure, modification, removal or destruction of information stored on
media.</t>
  </si>
  <si>
    <t>Media handling</t>
  </si>
  <si>
    <t>To limit access to information and information processing facilities.</t>
  </si>
  <si>
    <t>Business requirements of access control</t>
  </si>
  <si>
    <t>User access management</t>
  </si>
  <si>
    <t>To ensure authorized user access and to prevent unauthorized access to systems and services.</t>
  </si>
  <si>
    <t>User responsibilities</t>
  </si>
  <si>
    <t>To make users accountable for safeguarding their authentication information.</t>
  </si>
  <si>
    <t>System and application access control</t>
  </si>
  <si>
    <t>To prevent unauthorized access to systems and applications.</t>
  </si>
  <si>
    <t>Cryptographic controls</t>
  </si>
  <si>
    <t>To ensure proper and effective use of cryptography to protect the confidentiality, authenticity and/
or integrity of information.</t>
  </si>
  <si>
    <t>Secure areas</t>
  </si>
  <si>
    <t>To prevent unauthorized physical access, damage and interference to the organization’s information
and information processing facilities.</t>
  </si>
  <si>
    <t>Equipment</t>
  </si>
  <si>
    <t>To prevent loss, damage, theft or compromise of assets and interruption to the organization’s operations.</t>
  </si>
  <si>
    <t>Operational procedures and responsibilities</t>
  </si>
  <si>
    <t>To ensure correct and secure operations of information processing facilities.</t>
  </si>
  <si>
    <t>Protection from malware</t>
  </si>
  <si>
    <t>To ensure that information and information processing facilities are protected against malware.</t>
  </si>
  <si>
    <t>Backup</t>
  </si>
  <si>
    <t>To protect against loss of data.</t>
  </si>
  <si>
    <t>Logging and monitoring</t>
  </si>
  <si>
    <t>To record events and generate evidence.</t>
  </si>
  <si>
    <t>Control of operational software</t>
  </si>
  <si>
    <t>To ensure the integrity of operational systems.</t>
  </si>
  <si>
    <t>Technical vulnerability management</t>
  </si>
  <si>
    <t>To prevent exploitation of technical vulnerabilities.</t>
  </si>
  <si>
    <t>Information systems audit considerations</t>
  </si>
  <si>
    <t>To minimise the impact of audit activities on operational systems.</t>
  </si>
  <si>
    <t>Network security management</t>
  </si>
  <si>
    <t>To ensure the protection of information in networks and its supporting information processing facilities.</t>
  </si>
  <si>
    <t>Agreements should address the secure transfer of business information between the organization and
external parties.</t>
  </si>
  <si>
    <t>Security requirements of information systems</t>
  </si>
  <si>
    <t>To ensure that information security is an integral part of information systems across the entire lifecycle. This also includes the requirements for information systems which provide services over public networks.</t>
  </si>
  <si>
    <t>The information security related requirements should be included in the requirements for new information systems or enhancements to existing information systems.</t>
  </si>
  <si>
    <t>Security in development and support processes</t>
  </si>
  <si>
    <t>To ensure that information security is designed and implemented within the development lifecycle
of information systems.</t>
  </si>
  <si>
    <t>Testing of security functionality should be carried out during development.</t>
  </si>
  <si>
    <t>Test data should be selected carefully, protected and controlled.</t>
  </si>
  <si>
    <t>Test data</t>
  </si>
  <si>
    <t>To ensure the protection of data used for testing.</t>
  </si>
  <si>
    <t>To ensure protection of the organization’s assets that is accessible by suppliers.</t>
  </si>
  <si>
    <t>Supplier service delivery management</t>
  </si>
  <si>
    <t>To maintain an agreed level of information security and service delivery in line with supplier agreements.</t>
  </si>
  <si>
    <t>Management of information security incidents and improvements</t>
  </si>
  <si>
    <t>To ensure a consistent and effective approach to the management of information security incidents, including communication on security events and weaknesses.</t>
  </si>
  <si>
    <t>Information security continuity</t>
  </si>
  <si>
    <t>Information security continuity should be embedded in the organization’s business continuity management
systems.</t>
  </si>
  <si>
    <t>17.1.1</t>
  </si>
  <si>
    <t>Planning information security continuity</t>
  </si>
  <si>
    <t>17.1.2</t>
  </si>
  <si>
    <t>Implementing information security continuity</t>
  </si>
  <si>
    <t>17.1.3</t>
  </si>
  <si>
    <t>Verify, review and evaluate information security continuity</t>
  </si>
  <si>
    <t>Redundancies</t>
  </si>
  <si>
    <t>To ensure availability of information processing facilities.</t>
  </si>
  <si>
    <t>Compliance with legal and contractual requirements</t>
  </si>
  <si>
    <t>To avoid breaches of legal, statutory, regulatory or contractual obligations related to information security and of any security requirements.</t>
  </si>
  <si>
    <t>Information security reviews</t>
  </si>
  <si>
    <t>To ensure that information security is implemented and operated in accordance with the organizational
policies and procedures.</t>
  </si>
  <si>
    <t>Groups of information services, users and information systems should be segregated on networks.</t>
  </si>
  <si>
    <t>Formal transfer policies, procedures and controls should be in place to protect the transfer of information through the use of all types of communication facilities.</t>
  </si>
  <si>
    <t>Information involved in electronic messaging should be appropriately protected.</t>
  </si>
  <si>
    <t>A set of policies for information security should be defined, approved by management, published and communicated to employees and relevant external parties.</t>
  </si>
  <si>
    <t>The policies for information security should be reviewed at planned intervals or if significant changes occur to ensure their continuing suitability, adequacy and effectiveness.</t>
  </si>
  <si>
    <t>All information security responsibilities should be defined and allocated.</t>
  </si>
  <si>
    <t>Conflicting duties and areas of responsibility should be segregated to reduce opportunities for unauthorised or unintentional modification or misuse of the organisation’s assets.</t>
  </si>
  <si>
    <t>Appropriate contacts with relevant authorities should be maintained</t>
  </si>
  <si>
    <t>Appropriate contacts with special interest groups or other specialist security forums and professional associations should be maintained.</t>
  </si>
  <si>
    <t>Information security should be addressed in project management, regardless of the type of the project.</t>
  </si>
  <si>
    <t>A policy and supporting security measures should be adopted to manage the risks introduced by using mobile devices.</t>
  </si>
  <si>
    <t>A policy and supporting security measures should be implemented to protect information accessed, processed or stored at teleworking sites.</t>
  </si>
  <si>
    <t>Background verification checks on all candidates for employment should be carried out in accordance with relevant laws, regulations and ethics and should be proportional to the business requirements, the classification of the information to be accessed and the perceived risks.</t>
  </si>
  <si>
    <t>The contractual agreements with employees and contractors should state their and the organisation’s responsibilities for information security.</t>
  </si>
  <si>
    <t>Management should require all employees and contractors to apply information security in accordance with the established policies and procedures of the organisation.</t>
  </si>
  <si>
    <t>All employees of the organisation and, where relevant, contractors should receive appropriate awareness education and training and regular updates in organisational policies and procedures, as relevant for their job function.</t>
  </si>
  <si>
    <t>There should be a formal and communicated disciplinary process in place to take action against employees who have committed an information security breach.</t>
  </si>
  <si>
    <t>Information security responsibilities and duties that remain valid after termination or change of employment should be defined, communicated to the employee or contractor and enforced.</t>
  </si>
  <si>
    <t>Assets associated with information and information processing facilities should be identified and an inventory of these assets should be drawn up and maintained.</t>
  </si>
  <si>
    <t>Assets maintained in the inventory should be owned.</t>
  </si>
  <si>
    <t>Rules for the acceptable use of information and of assets associated with information and information processing facilities should be identified, documented and implemented.</t>
  </si>
  <si>
    <t>All employees and external party users should return all of the organisational assets in their possession upon termination of their employment, contract or agreement.</t>
  </si>
  <si>
    <t>Information should be classified in terms of legal requirements, value, criticality and sensitivity to unauthorised disclosure or modification.</t>
  </si>
  <si>
    <t>An appropriate set of procedures for information labelling should be developed and implemented in accordance with the information classification scheme adopted by the organisation.</t>
  </si>
  <si>
    <t>Procedures for handling assets should be developed and implemented in accordance with the information classification scheme adopted by the organisation.</t>
  </si>
  <si>
    <t>Procedures should be implemented for the management of removable media in accordance with the classification scheme adopted by the organisation.</t>
  </si>
  <si>
    <t>Media should be disposed of securely when no longer required, using formal procedures.</t>
  </si>
  <si>
    <t>Media containing information should be protected against unauthorised access, misuse or corruption during transportation.</t>
  </si>
  <si>
    <t>An access control policy should be established, documented and reviewed based on business and information security requirements.</t>
  </si>
  <si>
    <t>Users should only be provided with access to the network and network services that they have been specifically authorised to use</t>
  </si>
  <si>
    <t>A formal user registration and de­registration process should be implemented to enable assignment of access rights.</t>
  </si>
  <si>
    <t>A formal user access provisioning process should be implemented to assign or revoke access rights for all user types to all systems and services.</t>
  </si>
  <si>
    <t>The allocation and use of privileged access rights should be restricted and controlled.</t>
  </si>
  <si>
    <t>The allocation of secret authentication information should be controlled through a formal management process.</t>
  </si>
  <si>
    <t>Asset owners should review users’ access rights at regular intervals</t>
  </si>
  <si>
    <t>The access rights of all employees and external party users to information and information processing facilities should be removed upon termination of their employment, contract or agreement, or adjusted upon change.</t>
  </si>
  <si>
    <t>Users should be required to follow the organisation’s practices in the use of secret authentication information.</t>
  </si>
  <si>
    <t>Access to information and application system functions should be restricted in accordance with the access control policy.</t>
  </si>
  <si>
    <t>Where required by the access control policy, access to systems and applications should be controlled by a secure log-on procedure.</t>
  </si>
  <si>
    <t>Password management systems should be interactive and should ensure quality passwords.</t>
  </si>
  <si>
    <t>The use of utility programs that might be capable of overriding system and application controls should be restricted and tightly controlled.</t>
  </si>
  <si>
    <t>Access to program source code should be restricted.</t>
  </si>
  <si>
    <t>A policy on the use of cryptographic controls for protection of information should be developed and implemented.</t>
  </si>
  <si>
    <t>A policy on the use, protection and lifetime of cryptographic keys should be developed and implemented through their whole lifecycle.</t>
  </si>
  <si>
    <t>Security perimeters should be defined and used to protect areas that contain either sensitive or critical information and information processing facilities.</t>
  </si>
  <si>
    <t>Secure areas should be protected by appropriate entry controls to ensure that only authorised personnel are allowed access.</t>
  </si>
  <si>
    <t>Physical security for offices, rooms and facilities should be designed and applied.</t>
  </si>
  <si>
    <t>Physical protection against natural disasters, malicious attack or accidents should be designed and applied.</t>
  </si>
  <si>
    <t>Procedures for working in secure areas should be designed and applied.</t>
  </si>
  <si>
    <t>Access points such as delivery and loading areas and other points where unauthorised persons could enter the premises should be controlled and, if possible, isolated from information processing facilities to avoid unauthorised access.</t>
  </si>
  <si>
    <t>Equipment should be sited and protected to reduce the risks from environmental threats and hazards, and opportunities for unauthorised access.</t>
  </si>
  <si>
    <t>Equipment should be protected from power failures and other disruptions caused by failures in supporting utilities.</t>
  </si>
  <si>
    <t>Power and telecommunications cabling carrying data or supporting information services should be protected from interception, interference or damage.</t>
  </si>
  <si>
    <t>Equipment should be correctly maintained to ensure its continued availability and integrity.</t>
  </si>
  <si>
    <t>Equipment, information or software should not be taken off­site without prior authorisation.</t>
  </si>
  <si>
    <t>Security should be applied to off-site assets taking into account the different risks of working outside the organisation’s premises.</t>
  </si>
  <si>
    <t>All items of equipment containing storage media should be verified to ensure that any sensitive data and licensed software has been removed or securely overwritten prior to disposal or re-use.</t>
  </si>
  <si>
    <t>Users should ensure that unattended equipment has appropriate protection.</t>
  </si>
  <si>
    <t>A clear desk policy for papers and removable storage media and a clear screen policy for information processing facilities should be adopted.</t>
  </si>
  <si>
    <t>Operating procedures should be documented and made available to all users who need them.</t>
  </si>
  <si>
    <t>Changes to the organisation, business processes, information processing facilities and systems that affect information security should be controlled.</t>
  </si>
  <si>
    <t>The use of resources should be monitored, tuned and projections made of future capacity requirements to ensure the required system performance.</t>
  </si>
  <si>
    <t>Development, testing, and operational environments should be separated to reduce the risks of unauthorised access or changes to the operational environment.</t>
  </si>
  <si>
    <t>Detection, prevention and recovery controls to protect against malware should be implemented, combined with appropriate user awareness.</t>
  </si>
  <si>
    <t>Backup copies of information, software and system images should be taken and tested regularly in accordance with an agreed backup policy.</t>
  </si>
  <si>
    <t xml:space="preserve">Event logs recording user activities, exceptions, faults and information security events should be produced, kept and regularly reviewed. </t>
  </si>
  <si>
    <t>Logging facilities and log information should be protected against tampering and unauthorised access.</t>
  </si>
  <si>
    <t>System administrator and system operator activities should be logged and the logs protected and regularly reviewed.</t>
  </si>
  <si>
    <t>The clocks of all relevant information processing systems within an organisation or security domain should be synchronised to a single reference time source.</t>
  </si>
  <si>
    <t>Procedures should be implemented to control the installation of software on operational systems.</t>
  </si>
  <si>
    <t>Rules governing the installation of software by users should be established and implemented.</t>
  </si>
  <si>
    <t>Audit requirements and activities involving verification of operational systems should be carefully planned and agreed to minimise disruptions to business processes.</t>
  </si>
  <si>
    <t>Networks should be managed and controlled to protect information in systems and applications.</t>
  </si>
  <si>
    <t>Security mechanisms, service levels and management requirements of all network services should be identified and included in network services agreements, whether these services are provided in-house or outsourced.</t>
  </si>
  <si>
    <t>Requirements for confidentiality or non-disclosure agreements reflecting the organisation’s needs for the protection of information should be identified, regularly reviewed and documented.</t>
  </si>
  <si>
    <t>Information involved in application services passing over public networks should be protected from fraudulent activity, contract dispute and unauthorised disclosure and modification.</t>
  </si>
  <si>
    <t>Information involved in application service transactions should be protected to prevent incomplete transmission, misrouting, unauthorised message alteration, unauthorised disclosure, unauthorised message duplication or replay.</t>
  </si>
  <si>
    <t>Rules for the development of software and systems should be established and applied to developments within the organisation.</t>
  </si>
  <si>
    <t>Changes to systems within the development lifecycle should be controlled by the use of formal change control procedures.</t>
  </si>
  <si>
    <t>When operating platforms are changed, business critical applications should be reviewed and tested to ensure there is no adverse impact on organisational operations or security.</t>
  </si>
  <si>
    <t>Modifications to software packages should be discouraged, limited to necessary changes and all changes should be strictly controlled.</t>
  </si>
  <si>
    <t>Principles for engineering secure systems should be established, documented, maintained and applied to any information system implementation efforts.</t>
  </si>
  <si>
    <t>The organisation should supervise and monitor the activity of outsourced system development.</t>
  </si>
  <si>
    <t>Organisations should regularly monitor, review and audit supplier service delivery.</t>
  </si>
  <si>
    <t>Changes to the provision of services by suppliers, including maintaining and improving existing information security policies, procedures and controls, should be managed, taking account of the criticality of business information, systems and processes involved and re­assessment of risks.</t>
  </si>
  <si>
    <t>Management responsibilities and procedures should be established to ensure a quick, effective and orderly response to information security incidents.</t>
  </si>
  <si>
    <t>Information security events should be reported through appropriate management channels as quickly as possible.</t>
  </si>
  <si>
    <t>Employees and contractors using the organisation’s information systems and services should be required to note and report any observed or suspected information security weaknesses in systems or services.</t>
  </si>
  <si>
    <t>Information security events should be assessed and it should be decided if they are to be classified as information security incidents.</t>
  </si>
  <si>
    <t>Knowledge gained from analysing and resolving information security incidents should be used to reduce the likelihood or impact of future incidents.</t>
  </si>
  <si>
    <t>The organisation should define and apply procedures for the identification, collection, acquisition and preservation of information, which can serve as evidence.</t>
  </si>
  <si>
    <t>All relevant legislative statutory, regulatory, contractual requirements and the organisation’s approach to meet these requirements should be explicitly identified, documented and kept up to date for each information system and the organisation.</t>
  </si>
  <si>
    <t>Appropriate procedures should be implemented to ensure compliance with legislative, regulatory and contractual requirements related to intellectual property rights and use of proprietary software products.</t>
  </si>
  <si>
    <t>Records should be protected from loss, destruction, falsification, unauthorised access and unauthorised release, in accordance with legislatory, regulatory, contractual and business requirements.</t>
  </si>
  <si>
    <t>Privacy and protection of personally identifiable information should be ensured as required in relevant legislation and regulation where applicable.</t>
  </si>
  <si>
    <t>Cryptographic controls should be used in compliance with all relevant agreements, legislation and regulations.</t>
  </si>
  <si>
    <t>The organisation’s approach to managing information security and its implementation (i.e. control objectives, controls, policies, processes and procedures for information security) should be reviewed independently at planned intervals or when significant changes occur.</t>
  </si>
  <si>
    <t>Managers should regularly review the compliance of information processing and procedures within their area of responsibility with the appropriate security policies, standards and any other security requirements.</t>
  </si>
  <si>
    <t>Information systems should be regularly reviewed for compliance with the organisation’s information security policies and standards.</t>
  </si>
  <si>
    <t>b) the requirements of these interested parties relevant to information security.</t>
  </si>
  <si>
    <t>c) interfaces and dependencies between activities performed by the organisation, and those that are performed by other organisations.</t>
  </si>
  <si>
    <t>b) ensuring the integration of the information security management system requirements into the organisation’s processes;</t>
  </si>
  <si>
    <t>d) communicating the importance of effective information security management and of conforming to the information security management system requirements;</t>
  </si>
  <si>
    <t>e) ensuring that the information security management system achieves its intended outcome(s);</t>
  </si>
  <si>
    <t>f ) directing and supporting persons to contribute to the effectiveness of the information security management system;</t>
  </si>
  <si>
    <t>h) supporting other relevant management roles to demonstrate their leadership as it applies to their areas of responsibility.</t>
  </si>
  <si>
    <t>g) be available to interested parties, as appropriate.</t>
  </si>
  <si>
    <t xml:space="preserve">The organisation shall determine the boundaries and applicability of the information security management system to establish its scope.
</t>
  </si>
  <si>
    <t xml:space="preserve">b) the requirements referred to in 4.2
</t>
  </si>
  <si>
    <t xml:space="preserve">c) ensuring that the resources needed for the information security management system are available;
</t>
  </si>
  <si>
    <t xml:space="preserve">g) promoting continual improvement; and
</t>
  </si>
  <si>
    <t xml:space="preserve">
b) includes information security objectives or provides the framework for setting information security objectives;
</t>
  </si>
  <si>
    <t xml:space="preserve">c) includes a commitment to satisfy applicable requirements related to information security; and
</t>
  </si>
  <si>
    <t>d) includes a commitment to continual improvement of the information security management system.</t>
  </si>
  <si>
    <t xml:space="preserve">The information security policy shall:
e) be available as documented information;
</t>
  </si>
  <si>
    <t xml:space="preserve">f ) be communicated within the organisation; and
</t>
  </si>
  <si>
    <t>b) reporting on the performance of the information security management system to top management.</t>
  </si>
  <si>
    <t xml:space="preserve">b) prevent, or reduce, undesired effects; and
</t>
  </si>
  <si>
    <t xml:space="preserve">c) achieve continual improvement.
</t>
  </si>
  <si>
    <t>The organisation shall plan:
d) actions to address these risks and opportunities; and</t>
  </si>
  <si>
    <t>e) how to
 1) integrate and implement these actions into its information security management system processes; and
 2) evaluate the effectiveness of these actions.</t>
  </si>
  <si>
    <t xml:space="preserve">The organisation shall define and apply an information security risk assessment process that:
</t>
  </si>
  <si>
    <t xml:space="preserve">
a) establishes and maintains information security risk criteria that include:
 1) the risk acceptance criteria; and
 2) criteria for performing information security risk assessments;
</t>
  </si>
  <si>
    <t>b) ensures that repeated information security risk assessments produce consistent, valid and comparable results;</t>
  </si>
  <si>
    <t>c) identifies the information security risks:
 1) apply the information security risk assessment process to identify risks associated with the loss of confidentiality, integrity and availability for information within the scope of the information security management system; and
 2) identify the risk owners</t>
  </si>
  <si>
    <t xml:space="preserve">d) analyses the information security risks:
 1) assess the potential consequences that would result if the risks identified in 6.1.2c) 1) were to materialise;
 2) assess the realistic likelihood of the occurrence of the risks identified in 6.1.2 c) 1); and
 3) determine the levels of risk;
</t>
  </si>
  <si>
    <t>e) evaluates the information security risks:
 1) compare the results of risk analysis with the risk criteria established in 6.1.2 a); and
 2) prioritise the analysed risks for risk treatment.</t>
  </si>
  <si>
    <t xml:space="preserve">The organisation shall define and apply an information security risk treatment process to:
</t>
  </si>
  <si>
    <t xml:space="preserve">b) determine all controls that are necessary to implement the information security risk treatment option(s) chosen;
</t>
  </si>
  <si>
    <t xml:space="preserve">c) compare the controls determined in 6.1.3 b) above with those in Annex A and verify that no necessary controls have been omitted;
</t>
  </si>
  <si>
    <t>d) produce a Statement of Applicability that contains the necessary controls and justification for inclusions, whether they are implemented or not, and the justification for exclusions of controls from Annex A;</t>
  </si>
  <si>
    <t xml:space="preserve">e) formulate an information security risk treatment plan; and
</t>
  </si>
  <si>
    <t>f ) obtain risk owners’ approval of the information security risk treatment plan and acceptance of the residual information security risks.</t>
  </si>
  <si>
    <t xml:space="preserve">a) select appropriate information security risk treatment options, taking account of the risk assessment results;
</t>
  </si>
  <si>
    <t xml:space="preserve">The organisation shall establish information security objectives at relevant functions and levels. </t>
  </si>
  <si>
    <t>The information security objectives shall:
a) be consistent with the information security policy</t>
  </si>
  <si>
    <t xml:space="preserve">b) be measurable (if practicable);
</t>
  </si>
  <si>
    <t xml:space="preserve">c) take into account applicable information security requirements, and risk assessment and risk treatment results;
</t>
  </si>
  <si>
    <t xml:space="preserve">d) be communicated; and
</t>
  </si>
  <si>
    <t xml:space="preserve">e) be updated as appropriate.
</t>
  </si>
  <si>
    <t xml:space="preserve">g) what resources will be required;
</t>
  </si>
  <si>
    <t xml:space="preserve">h) who will be responsible;
</t>
  </si>
  <si>
    <t xml:space="preserve">i) when it will be completed; and
</t>
  </si>
  <si>
    <t xml:space="preserve">
j) how the results will be evaluated.</t>
  </si>
  <si>
    <t xml:space="preserve">The organisation shall:
a) determine the necessary competence of person(s) doing work under its control that affects its information security performance;
</t>
  </si>
  <si>
    <t xml:space="preserve">b) ensure that these persons are competent on the basis of appropriate education, training, or experience;
</t>
  </si>
  <si>
    <t xml:space="preserve">c) where applicable, take actions to acquire the necessary competence, and evaluate the effectiveness of the actions taken; and
</t>
  </si>
  <si>
    <t>d) retain appropriate documented information as evidence of competence.</t>
  </si>
  <si>
    <t xml:space="preserve">Persons doing work under the organisation’s control shall be aware of:
a) the information security policy;
</t>
  </si>
  <si>
    <t xml:space="preserve">b) their contribution to the effectiveness of the information security management system, including the benefits of improved information security performance; and
</t>
  </si>
  <si>
    <t>c) the implications of not conforming with the information security management system requirements.</t>
  </si>
  <si>
    <t xml:space="preserve">The organisation shall plan, implement and control the processes needed to meet information security requirements, and to implement the actions determined in 6.1. The organisation shall also implement plans to achieve information security objectives determined in 6.2.
</t>
  </si>
  <si>
    <t xml:space="preserve">
The organisation shall keep documented information to the extent necessary to have confidence that the processes have been carried out as planned.
</t>
  </si>
  <si>
    <t xml:space="preserve">The organisation shall control planned changes and review the consequences of unintended changes, taking action to mitigate any adverse effects, as necessary.
</t>
  </si>
  <si>
    <t>The organisation shall ensure that outsourced processes are determined and controlled.</t>
  </si>
  <si>
    <t>The organisation shall retain documented information of the results of the information security risk assessments.</t>
  </si>
  <si>
    <t xml:space="preserve">The organisation shall evaluate the information security performance and the effectiveness of the information security management system.
The organisation shall determine:
a) what needs to be monitored and measured, including information security processes and controls;
</t>
  </si>
  <si>
    <t>b) the methods for monitoring, measurement, analysis and evaluation, as applicable, to ensure valid results;</t>
  </si>
  <si>
    <t xml:space="preserve">c) when the monitoring and measuring shall be performed;
</t>
  </si>
  <si>
    <t xml:space="preserve">d) who shall monitor and measure;
</t>
  </si>
  <si>
    <t xml:space="preserve">e) when the results from monitoring and measurement shall be analysed and evaluated; and
</t>
  </si>
  <si>
    <t>f) who shall analyse and evaluate these results.
The organisation shall retain appropriate documented information as evidence of the monitoring and measurement results.</t>
  </si>
  <si>
    <t>The organisation shall retain appropriate documented information as evidence of the monitoring and measurement results.</t>
  </si>
  <si>
    <t xml:space="preserve">The organisation shall conduct internal audits at planned intervals to provide information on whether the information security management system:
a) conforms to
 1) the organisation’s own requirements for its information security management system; and
 2) the requirements of this International Standard;
</t>
  </si>
  <si>
    <t xml:space="preserve">b) is effectively implemented and maintained. The organisation shall:
</t>
  </si>
  <si>
    <t xml:space="preserve">c) plan, establish, implement and maintain an audit programme(s), including the frequency, methods, responsibilities, planning requirements and reporting. The audit programme(s) shall take into consideration the importance of the processes concerned and the results of previous audits;
</t>
  </si>
  <si>
    <t xml:space="preserve">d) define the audit criteria and scope for each audit;
</t>
  </si>
  <si>
    <t xml:space="preserve">e) select auditors and conduct audits that ensure objectivity and the impartiality of the audit process;
</t>
  </si>
  <si>
    <t xml:space="preserve">f ) ensure that the results of the audits are reported to relevant management; and
</t>
  </si>
  <si>
    <t>g) retain documented information as evidence of the audit programme(s) and the audit results.</t>
  </si>
  <si>
    <t xml:space="preserve"> Audits are evidenced as being conducted by people that are independent of the areas being audited. </t>
  </si>
  <si>
    <t>Actions to address risks and opportunities</t>
  </si>
  <si>
    <t>The organisation shall perform information security risk assessments at planned intervals or when significant changes are proposed or occur, taking account of the criteria established in 6.1.2 a).</t>
  </si>
  <si>
    <t>To protect the organisation's interests as part of the process of changing or terminating employment</t>
  </si>
  <si>
    <t xml:space="preserve">Top management shall ensure that the responsibilities and authorities for roles relevant to information security are assigned and communicated.
Top management shall assign the responsibility and authority for:
a) ensuring that the information security management system conforms to the requirements of this International Standard; and 
</t>
  </si>
  <si>
    <t xml:space="preserve"> When planning how to achieve its information security objectives, the organisation shall determine;
f ) what will be done;</t>
  </si>
  <si>
    <t>Documented information required by the information security management system and by this International Standard shall be controlled to ensure:
a) it is available and suitable for use, where and when it is needed; and
b) it is adequately protected (e.g. from loss of confidentiality, improper use, or loss of integrity).
 For the control of documented information, the organisation shall address the following activities, as applicable:
c) distribution, access, retrieval and use; 
d) storage and preservation, including the preservation of legibility;
e) control of changes (e.g. version control); and
f ) retention and disposition.</t>
  </si>
  <si>
    <t>Top management shall review the organisation’s information security management system at planned intervals to ensure its continuing suitability, adequacy and effectiveness.
The management review shall include consideration of:
a) the status of actions from previous management reviews;
b) changes in external and internal issues that are relevant to the information security management system;
 c) feedback on the information security performance, including trends in:
 1) nonconformities and corrective actions;
 2) monitoring and measurement results;
 3) audit results; and
 4) fulfilment of information security objectives; 
d) feedback from interested parties;
e) results of risk assessment and status of risk treatment plan; and
f ) opportunities for continual improvement.
The outputs of the management review shall include decisions related to continual improvement opportunities and any needs for changes to the information security management system.
The organisation shall retain documented information as evidence of the results of management reviews.</t>
  </si>
  <si>
    <t>When a nonconformity occurs, the organisation shall: 
a) react to the nonconformity, and as applicable:
 1) take action to control and correct it; and
 2) deal with the consequences; 
 b) evaluate the need for action to eliminate the causes of nonconformity, in order that it does not recur or occur elsewhere, by:
 1) reviewing the nonconformity;
 2) determining the causes of the nonconformity; and
 3) determining if similar nonconformities exist, or could potentially occur;
c) implement any action needed;
d) review the effectiveness of any corrective action taken; and
e) make changes to the information security management system, if necessary. Corrective actions shall be appropriate to the effects of the nonconformities encountered. The organisation shall retain documented information as evidence of:
f ) the nature of the nonconformities and any subsequent actions taken, and
g) the results of any corrective action.</t>
  </si>
  <si>
    <t xml:space="preserve">The organisation shall determine:
a) interested parties that are relevant to the information security management system 
</t>
  </si>
  <si>
    <t xml:space="preserve">
 When determining this scope, the organisation shall consider:
a) the external and internal issues referred to in 4.1 
</t>
  </si>
  <si>
    <t xml:space="preserve">Top management shall demonstrate leadership and commitment with respect to the information security management system by:
a) ensuring the information security policy and the information security objectives are established and are compatible with the strategic direction of the organisation 
</t>
  </si>
  <si>
    <t xml:space="preserve">Top management shall establish an information security policy that:
a) is appropriate to the purpose of the organisation; 
</t>
  </si>
  <si>
    <t xml:space="preserve">When planning for the information security management system, the organisation shall consider the issues referred to in 4.1 and the requirements referred to in 4.2 and determine the risks and opportunities that need to be addressed to:
a) ensure the information security management system can achieve its intended outcome(s); </t>
  </si>
  <si>
    <t>Total Controls</t>
  </si>
  <si>
    <t>b) the relevant requirements of these interested parties</t>
  </si>
  <si>
    <t>c) which of these requirements will be addressed through the information security management
system.</t>
  </si>
  <si>
    <t>The organization shall establish, implement, maintain and continually improve an information security
management system, including the processes needed and their interactions, in accordance with the
requirements of this document.</t>
  </si>
  <si>
    <t xml:space="preserve">c) includes a commitment to satisfy applicable requirements related to information security; 
</t>
  </si>
  <si>
    <t xml:space="preserve">f ) be communicated within the organisation; 
</t>
  </si>
  <si>
    <t xml:space="preserve">Top management shall ensure that the responsibilities and authorities for roles relevant to information security are assigned and communicated within the organization.
Top management shall assign the responsibility and authority for:
a) ensuring that the information security management system conforms to the requirements of this document
</t>
  </si>
  <si>
    <t xml:space="preserve">b) prevent, or reduce, undesired effects; 
</t>
  </si>
  <si>
    <t>d) produce a Statement of Applicability that contains
- the necessary controls (see 6.1.3 b) and c));
- justification for their inclusion;
- whether the necessary controls are implemented or not; and
- the justification for excluding any of the Annex A controls.</t>
  </si>
  <si>
    <t>The organization shall retain documented information about the information security risk treatment
process.</t>
  </si>
  <si>
    <t xml:space="preserve">d) be monitored
</t>
  </si>
  <si>
    <t xml:space="preserve">e) be communicated
</t>
  </si>
  <si>
    <t>f) be updated as appropriate</t>
  </si>
  <si>
    <t>g) be available as documented information
The organization shall retain documented information on the information security objectives.</t>
  </si>
  <si>
    <t xml:space="preserve"> When planning how to achieve its information security objectives, the organisation shall determine;
h ) what will be done;</t>
  </si>
  <si>
    <t xml:space="preserve">i) what resources will be required;
</t>
  </si>
  <si>
    <t xml:space="preserve">j) who will be responsible;
</t>
  </si>
  <si>
    <t xml:space="preserve">k) when it will be completed; and
</t>
  </si>
  <si>
    <t xml:space="preserve">
l) how the results will be evaluated.</t>
  </si>
  <si>
    <t xml:space="preserve">Document: The Information Security Management System describes the information security objectives and the process and roles and responsibilities. It describes for the framework for setting and updating Information Security Objectives. </t>
  </si>
  <si>
    <r>
      <rPr>
        <b/>
        <sz val="12"/>
        <color theme="1"/>
        <rFont val="Arial"/>
        <family val="2"/>
      </rPr>
      <t xml:space="preserve">Context of Organisation </t>
    </r>
    <r>
      <rPr>
        <sz val="12"/>
        <color theme="1"/>
        <rFont val="Arial"/>
        <family val="2"/>
      </rPr>
      <t>documents internal and external issues and was signed off by the</t>
    </r>
    <r>
      <rPr>
        <b/>
        <sz val="12"/>
        <color theme="1"/>
        <rFont val="Arial"/>
        <family val="2"/>
      </rPr>
      <t xml:space="preserve"> Management Review Team </t>
    </r>
    <r>
      <rPr>
        <sz val="12"/>
        <color theme="1"/>
        <rFont val="Arial"/>
        <family val="2"/>
      </rPr>
      <t>&lt;date of meeting&gt;</t>
    </r>
  </si>
  <si>
    <r>
      <rPr>
        <b/>
        <sz val="12"/>
        <color theme="1"/>
        <rFont val="Arial"/>
        <family val="2"/>
      </rPr>
      <t>Context of Organisation</t>
    </r>
    <r>
      <rPr>
        <sz val="12"/>
        <color theme="1"/>
        <rFont val="Arial"/>
        <family val="2"/>
      </rPr>
      <t xml:space="preserve"> documents interested parties and their interests and was signed off by the</t>
    </r>
    <r>
      <rPr>
        <b/>
        <sz val="12"/>
        <color theme="1"/>
        <rFont val="Arial"/>
        <family val="2"/>
      </rPr>
      <t xml:space="preserve"> Management Review Team </t>
    </r>
    <r>
      <rPr>
        <sz val="12"/>
        <color theme="1"/>
        <rFont val="Arial"/>
        <family val="2"/>
      </rPr>
      <t>&lt;date of meeting&gt;</t>
    </r>
  </si>
  <si>
    <r>
      <rPr>
        <b/>
        <sz val="12"/>
        <color theme="1"/>
        <rFont val="Arial"/>
        <family val="2"/>
      </rPr>
      <t xml:space="preserve">Context of Organisation </t>
    </r>
    <r>
      <rPr>
        <sz val="12"/>
        <color theme="1"/>
        <rFont val="Arial"/>
        <family val="2"/>
      </rPr>
      <t>documents interested parties and their interests and was signed off by the</t>
    </r>
    <r>
      <rPr>
        <b/>
        <sz val="12"/>
        <color theme="1"/>
        <rFont val="Arial"/>
        <family val="2"/>
      </rPr>
      <t xml:space="preserve"> Management Review Team </t>
    </r>
    <r>
      <rPr>
        <sz val="12"/>
        <color theme="1"/>
        <rFont val="Arial"/>
        <family val="2"/>
      </rPr>
      <t>&lt;date of meeting&gt;</t>
    </r>
  </si>
  <si>
    <r>
      <rPr>
        <b/>
        <sz val="12"/>
        <color theme="1"/>
        <rFont val="Arial"/>
        <family val="2"/>
      </rPr>
      <t>Documented ISMS Scope</t>
    </r>
    <r>
      <rPr>
        <sz val="12"/>
        <color theme="1"/>
        <rFont val="Arial"/>
        <family val="2"/>
      </rPr>
      <t xml:space="preserve"> documents the scope and the boundaries and was signed off by the Management Review Team &lt;date of meeting&gt;</t>
    </r>
  </si>
  <si>
    <r>
      <rPr>
        <b/>
        <sz val="12"/>
        <color theme="1"/>
        <rFont val="Arial"/>
        <family val="2"/>
      </rPr>
      <t>Documented ISMS Scope</t>
    </r>
    <r>
      <rPr>
        <sz val="12"/>
        <color theme="1"/>
        <rFont val="Arial"/>
        <family val="2"/>
      </rPr>
      <t xml:space="preserve"> documents the scope and the boundaries and was signed off by the </t>
    </r>
    <r>
      <rPr>
        <b/>
        <sz val="12"/>
        <color theme="1"/>
        <rFont val="Arial"/>
        <family val="2"/>
      </rPr>
      <t>Management Review Team</t>
    </r>
    <r>
      <rPr>
        <sz val="12"/>
        <color theme="1"/>
        <rFont val="Arial"/>
        <family val="2"/>
      </rPr>
      <t xml:space="preserve"> &lt;date of meeting&gt;.
It is evidenced as taking into consideration the </t>
    </r>
    <r>
      <rPr>
        <b/>
        <sz val="12"/>
        <color theme="1"/>
        <rFont val="Arial"/>
        <family val="2"/>
      </rPr>
      <t xml:space="preserve">Context of Organisation </t>
    </r>
    <r>
      <rPr>
        <sz val="12"/>
        <color theme="1"/>
        <rFont val="Arial"/>
        <family val="2"/>
      </rPr>
      <t xml:space="preserve">document and the </t>
    </r>
    <r>
      <rPr>
        <b/>
        <sz val="12"/>
        <color theme="1"/>
        <rFont val="Arial"/>
        <family val="2"/>
      </rPr>
      <t>Organisation Overview</t>
    </r>
  </si>
  <si>
    <r>
      <rPr>
        <b/>
        <sz val="12"/>
        <color theme="1"/>
        <rFont val="Arial"/>
        <family val="2"/>
      </rPr>
      <t>Documented ISMS Scope</t>
    </r>
    <r>
      <rPr>
        <sz val="12"/>
        <color theme="1"/>
        <rFont val="Arial"/>
        <family val="2"/>
      </rPr>
      <t xml:space="preserve"> documents the scope and the boundaries and was signed off by the </t>
    </r>
    <r>
      <rPr>
        <b/>
        <sz val="12"/>
        <color theme="1"/>
        <rFont val="Arial"/>
        <family val="2"/>
      </rPr>
      <t xml:space="preserve">Management Review Team </t>
    </r>
    <r>
      <rPr>
        <sz val="12"/>
        <color theme="1"/>
        <rFont val="Arial"/>
        <family val="2"/>
      </rPr>
      <t xml:space="preserve">&lt;date of meeting&gt;
It is evidenced as taking into consideration the </t>
    </r>
    <r>
      <rPr>
        <b/>
        <sz val="12"/>
        <color theme="1"/>
        <rFont val="Arial"/>
        <family val="2"/>
      </rPr>
      <t xml:space="preserve">Context of Organisation </t>
    </r>
    <r>
      <rPr>
        <sz val="12"/>
        <color theme="1"/>
        <rFont val="Arial"/>
        <family val="2"/>
      </rPr>
      <t xml:space="preserve">document and the </t>
    </r>
    <r>
      <rPr>
        <b/>
        <sz val="12"/>
        <color theme="1"/>
        <rFont val="Arial"/>
        <family val="2"/>
      </rPr>
      <t>Organisation Overview</t>
    </r>
  </si>
  <si>
    <r>
      <rPr>
        <b/>
        <sz val="12"/>
        <color theme="1"/>
        <rFont val="Arial"/>
        <family val="2"/>
      </rPr>
      <t xml:space="preserve">Documented ISMS Scope </t>
    </r>
    <r>
      <rPr>
        <sz val="12"/>
        <color theme="1"/>
        <rFont val="Arial"/>
        <family val="2"/>
      </rPr>
      <t xml:space="preserve">documents the scope and the boundaries and was signed off by the </t>
    </r>
    <r>
      <rPr>
        <b/>
        <sz val="12"/>
        <color theme="1"/>
        <rFont val="Arial"/>
        <family val="2"/>
      </rPr>
      <t xml:space="preserve">Management Review Team </t>
    </r>
    <r>
      <rPr>
        <sz val="12"/>
        <color theme="1"/>
        <rFont val="Arial"/>
        <family val="2"/>
      </rPr>
      <t xml:space="preserve">&lt;date of meeting&gt;
Overview diagrams are in place and set out diagrammatically the boundaries and the scope. </t>
    </r>
  </si>
  <si>
    <r>
      <rPr>
        <b/>
        <sz val="12"/>
        <color theme="1"/>
        <rFont val="Arial"/>
        <family val="2"/>
      </rPr>
      <t xml:space="preserve">Information security policies </t>
    </r>
    <r>
      <rPr>
        <sz val="12"/>
        <color theme="1"/>
        <rFont val="Arial"/>
        <family val="2"/>
      </rPr>
      <t xml:space="preserve">are in place. They are documented and evidenced as reviewed, approved, communicated and accepted.
Document: 1 </t>
    </r>
    <r>
      <rPr>
        <b/>
        <sz val="12"/>
        <color theme="1"/>
        <rFont val="Arial"/>
        <family val="2"/>
      </rPr>
      <t xml:space="preserve">Organisation Overview </t>
    </r>
    <r>
      <rPr>
        <sz val="12"/>
        <color theme="1"/>
        <rFont val="Arial"/>
        <family val="2"/>
      </rPr>
      <t xml:space="preserve">describes the business and its objectives and mission and values. 
Document: </t>
    </r>
    <r>
      <rPr>
        <b/>
        <sz val="12"/>
        <color theme="1"/>
        <rFont val="Arial"/>
        <family val="2"/>
      </rPr>
      <t xml:space="preserve">The Information Security Management System </t>
    </r>
    <r>
      <rPr>
        <sz val="12"/>
        <color theme="1"/>
        <rFont val="Arial"/>
        <family val="2"/>
      </rPr>
      <t xml:space="preserve">sets out the framework for deciding information security objectives as a working document and the Information Security Objectives are documented and communicated in the </t>
    </r>
    <r>
      <rPr>
        <b/>
        <sz val="12"/>
        <color theme="1"/>
        <rFont val="Arial"/>
        <family val="2"/>
      </rPr>
      <t>information security policy</t>
    </r>
    <r>
      <rPr>
        <sz val="12"/>
        <color theme="1"/>
        <rFont val="Arial"/>
        <family val="2"/>
      </rPr>
      <t>. These take into account the</t>
    </r>
    <r>
      <rPr>
        <b/>
        <sz val="12"/>
        <color theme="1"/>
        <rFont val="Arial"/>
        <family val="2"/>
      </rPr>
      <t xml:space="preserve"> Organisation Overview</t>
    </r>
    <r>
      <rPr>
        <sz val="12"/>
        <color theme="1"/>
        <rFont val="Arial"/>
        <family val="2"/>
      </rPr>
      <t xml:space="preserve"> documented findings including the business objectives.</t>
    </r>
  </si>
  <si>
    <r>
      <rPr>
        <b/>
        <sz val="12"/>
        <color theme="1"/>
        <rFont val="Arial"/>
        <family val="2"/>
      </rPr>
      <t xml:space="preserve">Information security policies </t>
    </r>
    <r>
      <rPr>
        <sz val="12"/>
        <color theme="1"/>
        <rFont val="Arial"/>
        <family val="2"/>
      </rPr>
      <t xml:space="preserve">are in place. They are documented and evidenced as reviewed, approved, communicated and accepted.
There is an </t>
    </r>
    <r>
      <rPr>
        <b/>
        <sz val="12"/>
        <color theme="1"/>
        <rFont val="Arial"/>
        <family val="2"/>
      </rPr>
      <t xml:space="preserve">Security Operations Manual </t>
    </r>
    <r>
      <rPr>
        <sz val="12"/>
        <color theme="1"/>
        <rFont val="Arial"/>
        <family val="2"/>
      </rPr>
      <t xml:space="preserve">in place with documented processes that are evidenced as documented, reviewed, approved and operational. 
There is an </t>
    </r>
    <r>
      <rPr>
        <b/>
        <sz val="12"/>
        <color theme="1"/>
        <rFont val="Arial"/>
        <family val="2"/>
      </rPr>
      <t>incident management process</t>
    </r>
    <r>
      <rPr>
        <sz val="12"/>
        <color theme="1"/>
        <rFont val="Arial"/>
        <family val="2"/>
      </rPr>
      <t xml:space="preserve"> and</t>
    </r>
    <r>
      <rPr>
        <b/>
        <sz val="12"/>
        <color theme="1"/>
        <rFont val="Arial"/>
        <family val="2"/>
      </rPr>
      <t xml:space="preserve"> continual improvement process i</t>
    </r>
    <r>
      <rPr>
        <sz val="12"/>
        <color theme="1"/>
        <rFont val="Arial"/>
        <family val="2"/>
      </rPr>
      <t xml:space="preserve">n place and evidenced.
There is a </t>
    </r>
    <r>
      <rPr>
        <b/>
        <sz val="12"/>
        <color theme="1"/>
        <rFont val="Arial"/>
        <family val="2"/>
      </rPr>
      <t xml:space="preserve">process of internal audit </t>
    </r>
    <r>
      <rPr>
        <sz val="12"/>
        <color theme="1"/>
        <rFont val="Arial"/>
        <family val="2"/>
      </rPr>
      <t xml:space="preserve">evidenced against the standard and the operational controls. 
</t>
    </r>
  </si>
  <si>
    <r>
      <t xml:space="preserve">The </t>
    </r>
    <r>
      <rPr>
        <b/>
        <sz val="12"/>
        <color theme="1"/>
        <rFont val="Arial"/>
        <family val="2"/>
      </rPr>
      <t>context of organisation</t>
    </r>
    <r>
      <rPr>
        <sz val="12"/>
        <color theme="1"/>
        <rFont val="Arial"/>
        <family val="2"/>
      </rPr>
      <t xml:space="preserve"> has taken into account resources as part of internal issues. 
Roles and responsibilities are documented in the </t>
    </r>
    <r>
      <rPr>
        <b/>
        <sz val="12"/>
        <color theme="1"/>
        <rFont val="Arial"/>
        <family val="2"/>
      </rPr>
      <t xml:space="preserve">Information Security Roles Assigned and Responsibilities </t>
    </r>
    <r>
      <rPr>
        <sz val="12"/>
        <color theme="1"/>
        <rFont val="Arial"/>
        <family val="2"/>
      </rPr>
      <t>document and roles assignment is evidenced along with appropriate deputies.
There is an</t>
    </r>
    <r>
      <rPr>
        <b/>
        <sz val="12"/>
        <color theme="1"/>
        <rFont val="Arial"/>
        <family val="2"/>
      </rPr>
      <t xml:space="preserve"> Information Security Management System Document Tracker.xlsx</t>
    </r>
    <r>
      <rPr>
        <sz val="12"/>
        <color theme="1"/>
        <rFont val="Arial"/>
        <family val="2"/>
      </rPr>
      <t xml:space="preserve"> in place that is used to assign owners to the ISMS documents and it was evidenced as being up to date. 
There is an Annex A Accountability Matrix, </t>
    </r>
    <r>
      <rPr>
        <b/>
        <sz val="12"/>
        <color theme="1"/>
        <rFont val="Arial"/>
        <family val="2"/>
      </rPr>
      <t xml:space="preserve"> ISMS Annex A Controls - Accountability Matrix - ISO 27002 2022 and 2013</t>
    </r>
    <r>
      <rPr>
        <sz val="12"/>
        <color theme="1"/>
        <rFont val="Arial"/>
        <family val="2"/>
      </rPr>
      <t xml:space="preserve"> - in place that sets out the control requirements and is evidenced as assigning ownership and responsibility to controls. 
There is a </t>
    </r>
    <r>
      <rPr>
        <b/>
        <sz val="12"/>
        <color theme="1"/>
        <rFont val="Arial"/>
        <family val="2"/>
      </rPr>
      <t>competency matrix</t>
    </r>
    <r>
      <rPr>
        <sz val="12"/>
        <color theme="1"/>
        <rFont val="Arial"/>
        <family val="2"/>
      </rPr>
      <t xml:space="preserve"> in place that sets out the required competencies for information security and those allocated roles in the Information Security Management System have been included. It tracks the level of competence and as evidenced as being used to also identify gaps and training requirements. </t>
    </r>
  </si>
  <si>
    <r>
      <rPr>
        <b/>
        <sz val="12"/>
        <color theme="1"/>
        <rFont val="Arial"/>
        <family val="2"/>
      </rPr>
      <t xml:space="preserve">Organisation Overview </t>
    </r>
    <r>
      <rPr>
        <sz val="12"/>
        <color theme="1"/>
        <rFont val="Arial"/>
        <family val="2"/>
      </rPr>
      <t>describes the business and its objectives and mission and values. 
The</t>
    </r>
    <r>
      <rPr>
        <b/>
        <sz val="12"/>
        <color theme="1"/>
        <rFont val="Arial"/>
        <family val="2"/>
      </rPr>
      <t xml:space="preserve"> Information Security Management System </t>
    </r>
    <r>
      <rPr>
        <sz val="12"/>
        <color theme="1"/>
        <rFont val="Arial"/>
        <family val="2"/>
      </rPr>
      <t xml:space="preserve">sets out the information security objectives based on the </t>
    </r>
    <r>
      <rPr>
        <b/>
        <sz val="12"/>
        <color theme="1"/>
        <rFont val="Arial"/>
        <family val="2"/>
      </rPr>
      <t>Organisation Overview</t>
    </r>
    <r>
      <rPr>
        <sz val="12"/>
        <color theme="1"/>
        <rFont val="Arial"/>
        <family val="2"/>
      </rPr>
      <t xml:space="preserve">. 
The main </t>
    </r>
    <r>
      <rPr>
        <b/>
        <sz val="12"/>
        <color theme="1"/>
        <rFont val="Arial"/>
        <family val="2"/>
      </rPr>
      <t xml:space="preserve">information security policy </t>
    </r>
    <r>
      <rPr>
        <sz val="12"/>
        <color theme="1"/>
        <rFont val="Arial"/>
        <family val="2"/>
      </rPr>
      <t xml:space="preserve">includes the information security objectives and a commitment statement from the chief executive. 
</t>
    </r>
    <r>
      <rPr>
        <b/>
        <sz val="12"/>
        <color theme="1"/>
        <rFont val="Arial"/>
        <family val="2"/>
      </rPr>
      <t>Information Security Awareness and Training Policy</t>
    </r>
    <r>
      <rPr>
        <sz val="12"/>
        <color theme="1"/>
        <rFont val="Arial"/>
        <family val="2"/>
      </rPr>
      <t xml:space="preserve"> sets out the training and awareness and evidence was seen of the operation. 
</t>
    </r>
    <r>
      <rPr>
        <b/>
        <sz val="12"/>
        <color theme="1"/>
        <rFont val="Arial"/>
        <family val="2"/>
      </rPr>
      <t>Information security policies</t>
    </r>
    <r>
      <rPr>
        <sz val="12"/>
        <color theme="1"/>
        <rFont val="Arial"/>
        <family val="2"/>
      </rPr>
      <t xml:space="preserve"> are in place and process are operating in line with the standard and evidenced as reviewed, approved, communicated and accepted. 
A training tool is in operation with all staff enrolled. Basic modules on information security and data protection have been completed a plan of future training was evidenced. 
A </t>
    </r>
    <r>
      <rPr>
        <b/>
        <sz val="12"/>
        <color theme="1"/>
        <rFont val="Arial"/>
        <family val="2"/>
      </rPr>
      <t>Communication Plan</t>
    </r>
    <r>
      <rPr>
        <sz val="12"/>
        <color theme="1"/>
        <rFont val="Arial"/>
        <family val="2"/>
      </rPr>
      <t xml:space="preserve"> is in place and sets out the communications for the year across media and approaches. It includes what will be communicated, by whom, when, to who and how and records evidence of past communications. 
A </t>
    </r>
    <r>
      <rPr>
        <b/>
        <sz val="12"/>
        <color theme="1"/>
        <rFont val="Arial"/>
        <family val="2"/>
      </rPr>
      <t>management review team</t>
    </r>
    <r>
      <rPr>
        <sz val="12"/>
        <color theme="1"/>
        <rFont val="Arial"/>
        <family val="2"/>
      </rPr>
      <t xml:space="preserve"> is documented in the </t>
    </r>
    <r>
      <rPr>
        <b/>
        <sz val="12"/>
        <color theme="1"/>
        <rFont val="Arial"/>
        <family val="2"/>
      </rPr>
      <t xml:space="preserve">Information Security Roles Assigned and Responsibilities </t>
    </r>
    <r>
      <rPr>
        <sz val="12"/>
        <color theme="1"/>
        <rFont val="Arial"/>
        <family val="2"/>
      </rPr>
      <t xml:space="preserve">document with allocation in place for roles and appropriate deputies and a structured agenda is evidence as being used with examples of previous meetings minuted. 
Contracts are seen to be in place both with appropriate suppliers and staff that include clauses for information security. </t>
    </r>
  </si>
  <si>
    <r>
      <rPr>
        <b/>
        <sz val="12"/>
        <color theme="1"/>
        <rFont val="Arial"/>
        <family val="2"/>
      </rPr>
      <t>Organisation Overview</t>
    </r>
    <r>
      <rPr>
        <sz val="12"/>
        <color theme="1"/>
        <rFont val="Arial"/>
        <family val="2"/>
      </rPr>
      <t xml:space="preserve"> describes the business and its objectives and mission and values. 
The </t>
    </r>
    <r>
      <rPr>
        <b/>
        <sz val="12"/>
        <color theme="1"/>
        <rFont val="Arial"/>
        <family val="2"/>
      </rPr>
      <t>Information Security Management System</t>
    </r>
    <r>
      <rPr>
        <sz val="12"/>
        <color theme="1"/>
        <rFont val="Arial"/>
        <family val="2"/>
      </rPr>
      <t xml:space="preserve"> document sets out the information security objectives based on the </t>
    </r>
    <r>
      <rPr>
        <b/>
        <sz val="12"/>
        <color theme="1"/>
        <rFont val="Arial"/>
        <family val="2"/>
      </rPr>
      <t xml:space="preserve">Organisation Overview. </t>
    </r>
    <r>
      <rPr>
        <sz val="12"/>
        <color theme="1"/>
        <rFont val="Arial"/>
        <family val="2"/>
      </rPr>
      <t xml:space="preserve">
The main</t>
    </r>
    <r>
      <rPr>
        <b/>
        <sz val="12"/>
        <color theme="1"/>
        <rFont val="Arial"/>
        <family val="2"/>
      </rPr>
      <t xml:space="preserve"> information security policy</t>
    </r>
    <r>
      <rPr>
        <sz val="12"/>
        <color theme="1"/>
        <rFont val="Arial"/>
        <family val="2"/>
      </rPr>
      <t xml:space="preserve"> includes the information security objectives and a commitment statement from the chief executive. 
There is a </t>
    </r>
    <r>
      <rPr>
        <b/>
        <sz val="12"/>
        <color theme="1"/>
        <rFont val="Arial"/>
        <family val="2"/>
      </rPr>
      <t>process of incident management</t>
    </r>
    <r>
      <rPr>
        <sz val="12"/>
        <color theme="1"/>
        <rFont val="Arial"/>
        <family val="2"/>
      </rPr>
      <t xml:space="preserve"> in place with an operating </t>
    </r>
    <r>
      <rPr>
        <b/>
        <sz val="12"/>
        <color theme="1"/>
        <rFont val="Arial"/>
        <family val="2"/>
      </rPr>
      <t>incident and corrective log.</t>
    </r>
    <r>
      <rPr>
        <sz val="12"/>
        <color theme="1"/>
        <rFont val="Arial"/>
        <family val="2"/>
      </rPr>
      <t xml:space="preserve">
There is a</t>
    </r>
    <r>
      <rPr>
        <b/>
        <sz val="12"/>
        <color theme="1"/>
        <rFont val="Arial"/>
        <family val="2"/>
      </rPr>
      <t xml:space="preserve"> process of internal audit </t>
    </r>
    <r>
      <rPr>
        <sz val="12"/>
        <color theme="1"/>
        <rFont val="Arial"/>
        <family val="2"/>
      </rPr>
      <t xml:space="preserve">in place with </t>
    </r>
    <r>
      <rPr>
        <b/>
        <sz val="12"/>
        <color theme="1"/>
        <rFont val="Arial"/>
        <family val="2"/>
      </rPr>
      <t>internal audits evidenced</t>
    </r>
    <r>
      <rPr>
        <sz val="12"/>
        <color theme="1"/>
        <rFont val="Arial"/>
        <family val="2"/>
      </rPr>
      <t xml:space="preserve">. 
There is a </t>
    </r>
    <r>
      <rPr>
        <b/>
        <sz val="12"/>
        <color theme="1"/>
        <rFont val="Arial"/>
        <family val="2"/>
      </rPr>
      <t xml:space="preserve">process of continual improvement </t>
    </r>
    <r>
      <rPr>
        <sz val="12"/>
        <color theme="1"/>
        <rFont val="Arial"/>
        <family val="2"/>
      </rPr>
      <t xml:space="preserve">in place that includes </t>
    </r>
    <r>
      <rPr>
        <b/>
        <sz val="12"/>
        <color theme="1"/>
        <rFont val="Arial"/>
        <family val="2"/>
      </rPr>
      <t>internal audits</t>
    </r>
    <r>
      <rPr>
        <sz val="12"/>
        <color theme="1"/>
        <rFont val="Arial"/>
        <family val="2"/>
      </rPr>
      <t xml:space="preserve"> and</t>
    </r>
    <r>
      <rPr>
        <b/>
        <sz val="12"/>
        <color theme="1"/>
        <rFont val="Arial"/>
        <family val="2"/>
      </rPr>
      <t xml:space="preserve"> incident management</t>
    </r>
    <r>
      <rPr>
        <sz val="12"/>
        <color theme="1"/>
        <rFont val="Arial"/>
        <family val="2"/>
      </rPr>
      <t xml:space="preserve"> to continually improve the effectiveness of the ISMS in line with the objectives. 
There is a</t>
    </r>
    <r>
      <rPr>
        <b/>
        <sz val="12"/>
        <color theme="1"/>
        <rFont val="Arial"/>
        <family val="2"/>
      </rPr>
      <t xml:space="preserve"> management review meeting</t>
    </r>
    <r>
      <rPr>
        <sz val="12"/>
        <color theme="1"/>
        <rFont val="Arial"/>
        <family val="2"/>
      </rPr>
      <t xml:space="preserve"> that is evidenced as meeting and following the</t>
    </r>
    <r>
      <rPr>
        <b/>
        <sz val="12"/>
        <color theme="1"/>
        <rFont val="Arial"/>
        <family val="2"/>
      </rPr>
      <t xml:space="preserve"> required structured agenda</t>
    </r>
    <r>
      <rPr>
        <sz val="12"/>
        <color theme="1"/>
        <rFont val="Arial"/>
        <family val="2"/>
      </rPr>
      <t xml:space="preserve"> that includes the tracking of progress against the objectives. 
Measures have been determined for the objectives and are being tracked and reported to the management review team meeting. 
There is a regular review of the objectives evidenced with an annual review in place. 
</t>
    </r>
  </si>
  <si>
    <r>
      <t xml:space="preserve">Employment contracts and third party contracts include coverage of information security requirements. 
There is a </t>
    </r>
    <r>
      <rPr>
        <b/>
        <sz val="12"/>
        <color theme="1"/>
        <rFont val="Arial"/>
        <family val="2"/>
      </rPr>
      <t xml:space="preserve">competency matrix </t>
    </r>
    <r>
      <rPr>
        <sz val="12"/>
        <color theme="1"/>
        <rFont val="Arial"/>
        <family val="2"/>
      </rPr>
      <t xml:space="preserve">in place that sets out the required competencies for information security and those allocated roles in the Information Security Management System have been included. It tracks the level of competence and as evidenced as being used to also identify gaps and training requirements. 
</t>
    </r>
    <r>
      <rPr>
        <b/>
        <sz val="12"/>
        <color theme="1"/>
        <rFont val="Arial"/>
        <family val="2"/>
      </rPr>
      <t>Information Security Awareness and Training Policy</t>
    </r>
    <r>
      <rPr>
        <sz val="12"/>
        <color theme="1"/>
        <rFont val="Arial"/>
        <family val="2"/>
      </rPr>
      <t xml:space="preserve"> sets out the training and awareness and evidence was seen of the operation. 
</t>
    </r>
    <r>
      <rPr>
        <b/>
        <sz val="12"/>
        <color theme="1"/>
        <rFont val="Arial"/>
        <family val="2"/>
      </rPr>
      <t>Information security policies</t>
    </r>
    <r>
      <rPr>
        <sz val="12"/>
        <color theme="1"/>
        <rFont val="Arial"/>
        <family val="2"/>
      </rPr>
      <t xml:space="preserve"> are in place and process are operating in line with the standard and evidenced as reviewed, approved, communicated and accepted. 
A training tool is in operation with all staff enrolled. Basic modules on information security and data protection have been completed a plan of future training was evidenced. 
A </t>
    </r>
    <r>
      <rPr>
        <b/>
        <sz val="12"/>
        <color theme="1"/>
        <rFont val="Arial"/>
        <family val="2"/>
      </rPr>
      <t xml:space="preserve">Communication Plan </t>
    </r>
    <r>
      <rPr>
        <sz val="12"/>
        <color theme="1"/>
        <rFont val="Arial"/>
        <family val="2"/>
      </rPr>
      <t xml:space="preserve">is in place and sets out the communications for the year across media and approaches. It includes what will be communicated, by whom, when, to who and how and records evidence of past communications. 
Roles and responsibilities are documented in </t>
    </r>
    <r>
      <rPr>
        <b/>
        <sz val="12"/>
        <color theme="1"/>
        <rFont val="Arial"/>
        <family val="2"/>
      </rPr>
      <t xml:space="preserve">Information Security Roles Assigned and Responsibilities  </t>
    </r>
    <r>
      <rPr>
        <sz val="12"/>
        <color theme="1"/>
        <rFont val="Arial"/>
        <family val="2"/>
      </rPr>
      <t xml:space="preserve">document and roles assignment is evidenced along with appropriate deputies.
There is an </t>
    </r>
    <r>
      <rPr>
        <b/>
        <sz val="12"/>
        <color theme="1"/>
        <rFont val="Arial"/>
        <family val="2"/>
      </rPr>
      <t xml:space="preserve">Information Security Management System Document Tracker </t>
    </r>
    <r>
      <rPr>
        <sz val="12"/>
        <color theme="1"/>
        <rFont val="Arial"/>
        <family val="2"/>
      </rPr>
      <t>in place that is used to assign owners to the ISMS documents and it was evidenced as being up to date. 
There is an</t>
    </r>
    <r>
      <rPr>
        <b/>
        <sz val="12"/>
        <color theme="1"/>
        <rFont val="Arial"/>
        <family val="2"/>
      </rPr>
      <t xml:space="preserve"> ISMS Annex A Controls - Accountability Matrix - ISO 27002 2022 and 2013</t>
    </r>
    <r>
      <rPr>
        <sz val="12"/>
        <color theme="1"/>
        <rFont val="Arial"/>
        <family val="2"/>
      </rPr>
      <t xml:space="preserve"> in place that sets out the control requirements and is evidenced as assigning ownership and responsibility to controls. 
There is an</t>
    </r>
    <r>
      <rPr>
        <b/>
        <sz val="12"/>
        <color theme="1"/>
        <rFont val="Arial"/>
        <family val="2"/>
      </rPr>
      <t xml:space="preserve"> Security Operations Manual </t>
    </r>
    <r>
      <rPr>
        <sz val="12"/>
        <color theme="1"/>
        <rFont val="Arial"/>
        <family val="2"/>
      </rPr>
      <t>in place with documented processes that are evidenced as documented, reviewed, approved and operational.</t>
    </r>
  </si>
  <si>
    <r>
      <t xml:space="preserve">There is a </t>
    </r>
    <r>
      <rPr>
        <b/>
        <sz val="12"/>
        <color theme="1"/>
        <rFont val="Arial"/>
        <family val="2"/>
      </rPr>
      <t>process of incident management</t>
    </r>
    <r>
      <rPr>
        <sz val="12"/>
        <color theme="1"/>
        <rFont val="Arial"/>
        <family val="2"/>
      </rPr>
      <t xml:space="preserve"> in place with an operating</t>
    </r>
    <r>
      <rPr>
        <b/>
        <sz val="12"/>
        <color theme="1"/>
        <rFont val="Arial"/>
        <family val="2"/>
      </rPr>
      <t xml:space="preserve"> incident and corrective log</t>
    </r>
    <r>
      <rPr>
        <sz val="12"/>
        <color theme="1"/>
        <rFont val="Arial"/>
        <family val="2"/>
      </rPr>
      <t xml:space="preserve">.
There is a </t>
    </r>
    <r>
      <rPr>
        <b/>
        <sz val="12"/>
        <color theme="1"/>
        <rFont val="Arial"/>
        <family val="2"/>
      </rPr>
      <t xml:space="preserve">process of internal audit </t>
    </r>
    <r>
      <rPr>
        <sz val="12"/>
        <color theme="1"/>
        <rFont val="Arial"/>
        <family val="2"/>
      </rPr>
      <t xml:space="preserve">in place with </t>
    </r>
    <r>
      <rPr>
        <b/>
        <sz val="12"/>
        <color theme="1"/>
        <rFont val="Arial"/>
        <family val="2"/>
      </rPr>
      <t>internal audits evidenced</t>
    </r>
    <r>
      <rPr>
        <sz val="12"/>
        <color theme="1"/>
        <rFont val="Arial"/>
        <family val="2"/>
      </rPr>
      <t xml:space="preserve">. 
There is a </t>
    </r>
    <r>
      <rPr>
        <b/>
        <sz val="12"/>
        <color theme="1"/>
        <rFont val="Arial"/>
        <family val="2"/>
      </rPr>
      <t>process of continual improvement</t>
    </r>
    <r>
      <rPr>
        <sz val="12"/>
        <color theme="1"/>
        <rFont val="Arial"/>
        <family val="2"/>
      </rPr>
      <t xml:space="preserve"> in place that includes </t>
    </r>
    <r>
      <rPr>
        <b/>
        <sz val="12"/>
        <color theme="1"/>
        <rFont val="Arial"/>
        <family val="2"/>
      </rPr>
      <t>internal audits</t>
    </r>
    <r>
      <rPr>
        <sz val="12"/>
        <color theme="1"/>
        <rFont val="Arial"/>
        <family val="2"/>
      </rPr>
      <t xml:space="preserve"> and </t>
    </r>
    <r>
      <rPr>
        <b/>
        <sz val="12"/>
        <color theme="1"/>
        <rFont val="Arial"/>
        <family val="2"/>
      </rPr>
      <t>incident management</t>
    </r>
    <r>
      <rPr>
        <sz val="12"/>
        <color theme="1"/>
        <rFont val="Arial"/>
        <family val="2"/>
      </rPr>
      <t xml:space="preserve"> to continually improve the effectiveness of the ISMS in line with the objectives. 
</t>
    </r>
    <r>
      <rPr>
        <b/>
        <sz val="12"/>
        <color theme="1"/>
        <rFont val="Arial"/>
        <family val="2"/>
      </rPr>
      <t>A Communication Plan</t>
    </r>
    <r>
      <rPr>
        <sz val="12"/>
        <color theme="1"/>
        <rFont val="Arial"/>
        <family val="2"/>
      </rPr>
      <t xml:space="preserve"> is in place and sets out the communications for the year across media and approaches. It includes what will be communicated, by whom, when, to who and how and records evidence of past communications. 
A training tool is in operation with all staff enrolled. Basic modules on information security and data protection have been completed a plan of future training was evidenced. 
As well as operational updates an</t>
    </r>
    <r>
      <rPr>
        <b/>
        <sz val="12"/>
        <color theme="1"/>
        <rFont val="Arial"/>
        <family val="2"/>
      </rPr>
      <t xml:space="preserve"> annual review of the ISMS including risks and objectives</t>
    </r>
    <r>
      <rPr>
        <sz val="12"/>
        <color theme="1"/>
        <rFont val="Arial"/>
        <family val="2"/>
      </rPr>
      <t xml:space="preserve"> in place and evidenced.</t>
    </r>
  </si>
  <si>
    <r>
      <t xml:space="preserve">Roles and responsibilities are documented in </t>
    </r>
    <r>
      <rPr>
        <b/>
        <sz val="12"/>
        <color theme="1"/>
        <rFont val="Arial"/>
        <family val="2"/>
      </rPr>
      <t xml:space="preserve">Information Security Roles Assigned and Responsibilities document </t>
    </r>
    <r>
      <rPr>
        <sz val="12"/>
        <color theme="1"/>
        <rFont val="Arial"/>
        <family val="2"/>
      </rPr>
      <t xml:space="preserve">and roles assignment is evidenced along with appropriate deputies.
There is an </t>
    </r>
    <r>
      <rPr>
        <b/>
        <sz val="12"/>
        <color theme="1"/>
        <rFont val="Arial"/>
        <family val="2"/>
      </rPr>
      <t>Information Security Management System Document Tracker</t>
    </r>
    <r>
      <rPr>
        <sz val="12"/>
        <color theme="1"/>
        <rFont val="Arial"/>
        <family val="2"/>
      </rPr>
      <t xml:space="preserve"> in place that is used to assign owners to the ISMS documents and it was evidenced as being up to date. 
There is an</t>
    </r>
    <r>
      <rPr>
        <b/>
        <sz val="12"/>
        <color theme="1"/>
        <rFont val="Arial"/>
        <family val="2"/>
      </rPr>
      <t xml:space="preserve"> ISMS Annex A Controls - Accountability Matrix - ISO 27002 2022 and 2013</t>
    </r>
    <r>
      <rPr>
        <sz val="12"/>
        <color theme="1"/>
        <rFont val="Arial"/>
        <family val="2"/>
      </rPr>
      <t xml:space="preserve"> in place that sets out the control requirements and is evidenced as assigning ownership and responsibility to controls. 
There is an </t>
    </r>
    <r>
      <rPr>
        <b/>
        <sz val="12"/>
        <color theme="1"/>
        <rFont val="Arial"/>
        <family val="2"/>
      </rPr>
      <t>Security Operations Manual</t>
    </r>
    <r>
      <rPr>
        <sz val="12"/>
        <color theme="1"/>
        <rFont val="Arial"/>
        <family val="2"/>
      </rPr>
      <t xml:space="preserve"> in place with documented processes that are evidenced as documented, reviewed, approved and operational.
A</t>
    </r>
    <r>
      <rPr>
        <b/>
        <sz val="12"/>
        <color theme="1"/>
        <rFont val="Arial"/>
        <family val="2"/>
      </rPr>
      <t xml:space="preserve"> Communication Plan </t>
    </r>
    <r>
      <rPr>
        <sz val="12"/>
        <color theme="1"/>
        <rFont val="Arial"/>
        <family val="2"/>
      </rPr>
      <t xml:space="preserve">is in place and sets out the communications for the year across media and approaches. It includes what will be communicated, by whom, when, to who and how and records evidence of past communications. 
A training tool is in operation with all staff enrolled. Basic modules on information security and data protection have been completed a plan of future training was evidenced. 
Contracts are seen to be in place both with appropriate suppliers and staff that include clauses for information security. 
There is a </t>
    </r>
    <r>
      <rPr>
        <b/>
        <sz val="12"/>
        <color theme="1"/>
        <rFont val="Arial"/>
        <family val="2"/>
      </rPr>
      <t xml:space="preserve">competency matrix </t>
    </r>
    <r>
      <rPr>
        <sz val="12"/>
        <color theme="1"/>
        <rFont val="Arial"/>
        <family val="2"/>
      </rPr>
      <t>in place that sets out the required competencies for information security and those allocated roles in the</t>
    </r>
    <r>
      <rPr>
        <b/>
        <sz val="12"/>
        <color theme="1"/>
        <rFont val="Arial"/>
        <family val="2"/>
      </rPr>
      <t xml:space="preserve"> Information Security Management System </t>
    </r>
    <r>
      <rPr>
        <sz val="12"/>
        <color theme="1"/>
        <rFont val="Arial"/>
        <family val="2"/>
      </rPr>
      <t xml:space="preserve">have been included. It tracks the level of competence and as evidenced as being used to also identify gaps and training requirements. </t>
    </r>
  </si>
  <si>
    <r>
      <t xml:space="preserve">Document: 1 </t>
    </r>
    <r>
      <rPr>
        <b/>
        <sz val="12"/>
        <color theme="1"/>
        <rFont val="Arial"/>
        <family val="2"/>
      </rPr>
      <t xml:space="preserve">Organisation Overview </t>
    </r>
    <r>
      <rPr>
        <sz val="12"/>
        <color theme="1"/>
        <rFont val="Arial"/>
        <family val="2"/>
      </rPr>
      <t xml:space="preserve">describes the business and its objectives and mission and values. 
Document: </t>
    </r>
    <r>
      <rPr>
        <b/>
        <sz val="12"/>
        <color theme="1"/>
        <rFont val="Arial"/>
        <family val="2"/>
      </rPr>
      <t xml:space="preserve">The Information Security Management System </t>
    </r>
    <r>
      <rPr>
        <sz val="12"/>
        <color theme="1"/>
        <rFont val="Arial"/>
        <family val="2"/>
      </rPr>
      <t>sets out the information security objectives as a working document and the Information Security Objectives are documented and communicated in the information security policy. These take into account the</t>
    </r>
    <r>
      <rPr>
        <b/>
        <sz val="12"/>
        <color theme="1"/>
        <rFont val="Arial"/>
        <family val="2"/>
      </rPr>
      <t xml:space="preserve"> Organisation Overview d</t>
    </r>
    <r>
      <rPr>
        <sz val="12"/>
        <color theme="1"/>
        <rFont val="Arial"/>
        <family val="2"/>
      </rPr>
      <t xml:space="preserve">ocumented findings including the business objectives.
A </t>
    </r>
    <r>
      <rPr>
        <b/>
        <sz val="12"/>
        <color theme="1"/>
        <rFont val="Arial"/>
        <family val="2"/>
      </rPr>
      <t>risk management process</t>
    </r>
    <r>
      <rPr>
        <sz val="12"/>
        <color theme="1"/>
        <rFont val="Arial"/>
        <family val="2"/>
      </rPr>
      <t xml:space="preserve"> is in place and risk management is documented. There is a risk appetite documented and this is evidenced as being a driver to the </t>
    </r>
    <r>
      <rPr>
        <b/>
        <sz val="12"/>
        <color theme="1"/>
        <rFont val="Arial"/>
        <family val="2"/>
      </rPr>
      <t>information security policy</t>
    </r>
    <r>
      <rPr>
        <sz val="12"/>
        <color theme="1"/>
        <rFont val="Arial"/>
        <family val="2"/>
      </rPr>
      <t>. In addition there is an active</t>
    </r>
    <r>
      <rPr>
        <b/>
        <sz val="12"/>
        <color theme="1"/>
        <rFont val="Arial"/>
        <family val="2"/>
      </rPr>
      <t xml:space="preserve"> risk register</t>
    </r>
    <r>
      <rPr>
        <sz val="12"/>
        <color theme="1"/>
        <rFont val="Arial"/>
        <family val="2"/>
      </rPr>
      <t xml:space="preserve"> with </t>
    </r>
    <r>
      <rPr>
        <b/>
        <sz val="12"/>
        <color theme="1"/>
        <rFont val="Arial"/>
        <family val="2"/>
      </rPr>
      <t xml:space="preserve">risk management. </t>
    </r>
    <r>
      <rPr>
        <sz val="12"/>
        <color theme="1"/>
        <rFont val="Arial"/>
        <family val="2"/>
      </rPr>
      <t xml:space="preserve">
The</t>
    </r>
    <r>
      <rPr>
        <b/>
        <sz val="12"/>
        <color theme="1"/>
        <rFont val="Arial"/>
        <family val="2"/>
      </rPr>
      <t xml:space="preserve"> information security policy </t>
    </r>
    <r>
      <rPr>
        <sz val="12"/>
        <color theme="1"/>
        <rFont val="Arial"/>
        <family val="2"/>
      </rPr>
      <t xml:space="preserve">and </t>
    </r>
    <r>
      <rPr>
        <b/>
        <sz val="12"/>
        <color theme="1"/>
        <rFont val="Arial"/>
        <family val="2"/>
      </rPr>
      <t>subordinate policies</t>
    </r>
    <r>
      <rPr>
        <sz val="12"/>
        <color theme="1"/>
        <rFont val="Arial"/>
        <family val="2"/>
      </rPr>
      <t xml:space="preserve"> are seen to have taken into account both the scope of the ISMS and the </t>
    </r>
    <r>
      <rPr>
        <b/>
        <sz val="12"/>
        <color theme="1"/>
        <rFont val="Arial"/>
        <family val="2"/>
      </rPr>
      <t>documented statement of applicability.</t>
    </r>
  </si>
  <si>
    <r>
      <t>Document: 1</t>
    </r>
    <r>
      <rPr>
        <b/>
        <sz val="12"/>
        <color theme="1"/>
        <rFont val="Arial"/>
        <family val="2"/>
      </rPr>
      <t xml:space="preserve"> Organisation Overview</t>
    </r>
    <r>
      <rPr>
        <sz val="12"/>
        <color theme="1"/>
        <rFont val="Arial"/>
        <family val="2"/>
      </rPr>
      <t xml:space="preserve"> describes the business and its objectives and mission and values. 
Document: The</t>
    </r>
    <r>
      <rPr>
        <b/>
        <sz val="12"/>
        <color theme="1"/>
        <rFont val="Arial"/>
        <family val="2"/>
      </rPr>
      <t xml:space="preserve"> Information Security Management System</t>
    </r>
    <r>
      <rPr>
        <sz val="12"/>
        <color theme="1"/>
        <rFont val="Arial"/>
        <family val="2"/>
      </rPr>
      <t xml:space="preserve"> sets out the information security objectives as a working document and the Information Security Objectives are documented and communicated in the </t>
    </r>
    <r>
      <rPr>
        <b/>
        <sz val="12"/>
        <color theme="1"/>
        <rFont val="Arial"/>
        <family val="2"/>
      </rPr>
      <t>information security policy</t>
    </r>
    <r>
      <rPr>
        <sz val="12"/>
        <color theme="1"/>
        <rFont val="Arial"/>
        <family val="2"/>
      </rPr>
      <t xml:space="preserve">. These take into account the </t>
    </r>
    <r>
      <rPr>
        <b/>
        <sz val="12"/>
        <color theme="1"/>
        <rFont val="Arial"/>
        <family val="2"/>
      </rPr>
      <t xml:space="preserve">Organisation Overview </t>
    </r>
    <r>
      <rPr>
        <sz val="12"/>
        <color theme="1"/>
        <rFont val="Arial"/>
        <family val="2"/>
      </rPr>
      <t>documented findings including the business objectives.</t>
    </r>
  </si>
  <si>
    <r>
      <t xml:space="preserve">Document: </t>
    </r>
    <r>
      <rPr>
        <b/>
        <sz val="12"/>
        <color theme="1"/>
        <rFont val="Arial"/>
        <family val="2"/>
      </rPr>
      <t>Information Security Policy</t>
    </r>
    <r>
      <rPr>
        <sz val="12"/>
        <color theme="1"/>
        <rFont val="Arial"/>
        <family val="2"/>
      </rPr>
      <t xml:space="preserve"> is the main information security policy and is part of a </t>
    </r>
    <r>
      <rPr>
        <b/>
        <sz val="12"/>
        <color theme="1"/>
        <rFont val="Arial"/>
        <family val="2"/>
      </rPr>
      <t>framework of policies</t>
    </r>
    <r>
      <rPr>
        <sz val="12"/>
        <color theme="1"/>
        <rFont val="Arial"/>
        <family val="2"/>
      </rPr>
      <t xml:space="preserve">. It includes the Information Security Objectives. It includes the requirements to meet legal and regulatory obligations. It includes a commitment to continual improvement. 
Document:  </t>
    </r>
    <r>
      <rPr>
        <b/>
        <sz val="12"/>
        <color theme="1"/>
        <rFont val="Arial"/>
        <family val="2"/>
      </rPr>
      <t xml:space="preserve">Legal and Contractual Requirements Register </t>
    </r>
    <r>
      <rPr>
        <sz val="12"/>
        <color theme="1"/>
        <rFont val="Arial"/>
        <family val="2"/>
      </rPr>
      <t xml:space="preserve">sets out the legal, regulatory and contractual obligations 
Document: </t>
    </r>
    <r>
      <rPr>
        <b/>
        <sz val="12"/>
        <color theme="1"/>
        <rFont val="Arial"/>
        <family val="2"/>
      </rPr>
      <t>Continual Improvement Policy</t>
    </r>
    <r>
      <rPr>
        <sz val="12"/>
        <color theme="1"/>
        <rFont val="Arial"/>
        <family val="2"/>
      </rPr>
      <t xml:space="preserve"> sets out the continual improvement policy and there is a </t>
    </r>
    <r>
      <rPr>
        <b/>
        <sz val="12"/>
        <color theme="1"/>
        <rFont val="Arial"/>
        <family val="2"/>
      </rPr>
      <t>continual improvement process.</t>
    </r>
    <r>
      <rPr>
        <sz val="12"/>
        <color theme="1"/>
        <rFont val="Arial"/>
        <family val="2"/>
      </rPr>
      <t xml:space="preserve">
The </t>
    </r>
    <r>
      <rPr>
        <b/>
        <sz val="12"/>
        <color theme="1"/>
        <rFont val="Arial"/>
        <family val="2"/>
      </rPr>
      <t xml:space="preserve">information security management system </t>
    </r>
    <r>
      <rPr>
        <sz val="12"/>
        <color theme="1"/>
        <rFont val="Arial"/>
        <family val="2"/>
      </rPr>
      <t xml:space="preserve">and associated documents are available electronically to the organisation based on the persons role and business need.
Document: </t>
    </r>
    <r>
      <rPr>
        <b/>
        <sz val="12"/>
        <color theme="1"/>
        <rFont val="Arial"/>
        <family val="2"/>
      </rPr>
      <t xml:space="preserve">Communication Plan </t>
    </r>
    <r>
      <rPr>
        <sz val="12"/>
        <color theme="1"/>
        <rFont val="Arial"/>
        <family val="2"/>
      </rPr>
      <t xml:space="preserve">sets out the communications for the year across media and approaches
Documents are available to interested parties based on Non Disclosure Agreements and Contracts being place.
</t>
    </r>
  </si>
  <si>
    <r>
      <t>The</t>
    </r>
    <r>
      <rPr>
        <b/>
        <sz val="12"/>
        <color theme="1"/>
        <rFont val="Arial"/>
        <family val="2"/>
      </rPr>
      <t xml:space="preserve"> Information Security Policy</t>
    </r>
    <r>
      <rPr>
        <sz val="12"/>
        <color theme="1"/>
        <rFont val="Arial"/>
        <family val="2"/>
      </rPr>
      <t xml:space="preserve"> includes a commitment to continual improvement. 
There is a </t>
    </r>
    <r>
      <rPr>
        <b/>
        <sz val="12"/>
        <color theme="1"/>
        <rFont val="Arial"/>
        <family val="2"/>
      </rPr>
      <t xml:space="preserve">continual improvement policy </t>
    </r>
    <r>
      <rPr>
        <sz val="12"/>
        <color theme="1"/>
        <rFont val="Arial"/>
        <family val="2"/>
      </rPr>
      <t xml:space="preserve">and a </t>
    </r>
    <r>
      <rPr>
        <b/>
        <sz val="12"/>
        <color theme="1"/>
        <rFont val="Arial"/>
        <family val="2"/>
      </rPr>
      <t xml:space="preserve">continual improvement process </t>
    </r>
    <r>
      <rPr>
        <sz val="12"/>
        <color theme="1"/>
        <rFont val="Arial"/>
        <family val="2"/>
      </rPr>
      <t xml:space="preserve">document and evidenced as in operation. 
</t>
    </r>
  </si>
  <si>
    <r>
      <t xml:space="preserve">The </t>
    </r>
    <r>
      <rPr>
        <b/>
        <sz val="12"/>
        <color theme="1"/>
        <rFont val="Arial"/>
        <family val="2"/>
      </rPr>
      <t xml:space="preserve">information security management system </t>
    </r>
    <r>
      <rPr>
        <sz val="12"/>
        <color theme="1"/>
        <rFont val="Arial"/>
        <family val="2"/>
      </rPr>
      <t>and associated documents are available electronically to the organisation based on the persons role and business need.</t>
    </r>
  </si>
  <si>
    <r>
      <t xml:space="preserve">A </t>
    </r>
    <r>
      <rPr>
        <b/>
        <sz val="12"/>
        <color theme="1"/>
        <rFont val="Arial"/>
        <family val="2"/>
      </rPr>
      <t>Communication Plan i</t>
    </r>
    <r>
      <rPr>
        <sz val="12"/>
        <color theme="1"/>
        <rFont val="Arial"/>
        <family val="2"/>
      </rPr>
      <t xml:space="preserve">s in place and sets out the communications for the year across media and approaches. It includes what will be communicated, by whom, when, to who and how and records evidence of past communications. 
The </t>
    </r>
    <r>
      <rPr>
        <b/>
        <sz val="12"/>
        <color theme="1"/>
        <rFont val="Arial"/>
        <family val="2"/>
      </rPr>
      <t>Information Security Policy</t>
    </r>
    <r>
      <rPr>
        <sz val="12"/>
        <color theme="1"/>
        <rFont val="Arial"/>
        <family val="2"/>
      </rPr>
      <t xml:space="preserve"> and location of the policy are evidenced as being communicated.</t>
    </r>
  </si>
  <si>
    <r>
      <t>The</t>
    </r>
    <r>
      <rPr>
        <b/>
        <sz val="12"/>
        <color theme="1"/>
        <rFont val="Arial"/>
        <family val="2"/>
      </rPr>
      <t xml:space="preserve"> information security policy </t>
    </r>
    <r>
      <rPr>
        <sz val="12"/>
        <color theme="1"/>
        <rFont val="Arial"/>
        <family val="2"/>
      </rPr>
      <t xml:space="preserve">and associated documents are made available to interested parties. 
Where the interested parties are outside of the organisation controls non disclosure agreements and contracts are in place as appropriate.
</t>
    </r>
    <r>
      <rPr>
        <b/>
        <sz val="12"/>
        <color theme="1"/>
        <rFont val="Arial"/>
        <family val="2"/>
      </rPr>
      <t>Document classification</t>
    </r>
    <r>
      <rPr>
        <sz val="12"/>
        <color theme="1"/>
        <rFont val="Arial"/>
        <family val="2"/>
      </rPr>
      <t xml:space="preserve"> is in place and appropriate policy and procedures are in place for the</t>
    </r>
    <r>
      <rPr>
        <b/>
        <sz val="12"/>
        <color theme="1"/>
        <rFont val="Arial"/>
        <family val="2"/>
      </rPr>
      <t xml:space="preserve"> handling of information</t>
    </r>
    <r>
      <rPr>
        <sz val="12"/>
        <color theme="1"/>
        <rFont val="Arial"/>
        <family val="2"/>
      </rPr>
      <t xml:space="preserve"> based on the classification (</t>
    </r>
    <r>
      <rPr>
        <b/>
        <sz val="12"/>
        <color theme="1"/>
        <rFont val="Arial"/>
        <family val="2"/>
      </rPr>
      <t xml:space="preserve"> Information Classification and Handling Policy )</t>
    </r>
    <r>
      <rPr>
        <sz val="12"/>
        <color theme="1"/>
        <rFont val="Arial"/>
        <family val="2"/>
      </rPr>
      <t xml:space="preserve">. 
</t>
    </r>
    <r>
      <rPr>
        <b/>
        <sz val="12"/>
        <color theme="1"/>
        <rFont val="Arial"/>
        <family val="2"/>
      </rPr>
      <t xml:space="preserve">Access control policy </t>
    </r>
    <r>
      <rPr>
        <sz val="12"/>
        <color theme="1"/>
        <rFont val="Arial"/>
        <family val="2"/>
      </rPr>
      <t xml:space="preserve">and procedures are in place and evidenced.
</t>
    </r>
  </si>
  <si>
    <r>
      <t>Document:</t>
    </r>
    <r>
      <rPr>
        <b/>
        <sz val="12"/>
        <color theme="1"/>
        <rFont val="Arial"/>
        <family val="2"/>
      </rPr>
      <t xml:space="preserve"> Information Security Roles Assigned and Responsibilities</t>
    </r>
    <r>
      <rPr>
        <sz val="12"/>
        <color theme="1"/>
        <rFont val="Arial"/>
        <family val="2"/>
      </rPr>
      <t xml:space="preserve"> sets out the roles and responsibilities with allocated resource. 
A </t>
    </r>
    <r>
      <rPr>
        <b/>
        <sz val="12"/>
        <color theme="1"/>
        <rFont val="Arial"/>
        <family val="2"/>
      </rPr>
      <t>Management Review Team</t>
    </r>
    <r>
      <rPr>
        <sz val="12"/>
        <color theme="1"/>
        <rFont val="Arial"/>
        <family val="2"/>
      </rPr>
      <t xml:space="preserve"> is in place with representatives from across the business. 
Document:</t>
    </r>
    <r>
      <rPr>
        <b/>
        <sz val="12"/>
        <color theme="1"/>
        <rFont val="Arial"/>
        <family val="2"/>
      </rPr>
      <t xml:space="preserve"> Competency Matrix </t>
    </r>
    <r>
      <rPr>
        <sz val="12"/>
        <color theme="1"/>
        <rFont val="Arial"/>
        <family val="2"/>
      </rPr>
      <t xml:space="preserve">captures the core competencies and training requirements of staff in relation to information security
</t>
    </r>
    <r>
      <rPr>
        <b/>
        <sz val="12"/>
        <color theme="1"/>
        <rFont val="Arial"/>
        <family val="2"/>
      </rPr>
      <t xml:space="preserve">
 Management Review Team </t>
    </r>
    <r>
      <rPr>
        <sz val="12"/>
        <color theme="1"/>
        <rFont val="Arial"/>
        <family val="2"/>
      </rPr>
      <t xml:space="preserve">is documented in the document: </t>
    </r>
    <r>
      <rPr>
        <b/>
        <sz val="12"/>
        <color theme="1"/>
        <rFont val="Arial"/>
        <family val="2"/>
      </rPr>
      <t xml:space="preserve"> Information Security Roles Assigned and Responsibilities</t>
    </r>
    <r>
      <rPr>
        <sz val="12"/>
        <color theme="1"/>
        <rFont val="Arial"/>
        <family val="2"/>
      </rPr>
      <t xml:space="preserve"> and has responsibility for overseeing the </t>
    </r>
    <r>
      <rPr>
        <b/>
        <sz val="12"/>
        <color theme="1"/>
        <rFont val="Arial"/>
        <family val="2"/>
      </rPr>
      <t>Information Security Management System</t>
    </r>
    <r>
      <rPr>
        <sz val="12"/>
        <color theme="1"/>
        <rFont val="Arial"/>
        <family val="2"/>
      </rPr>
      <t xml:space="preserve">. This group reports to the board and has board representation and certain board designated authority for decision making. The </t>
    </r>
    <r>
      <rPr>
        <b/>
        <sz val="12"/>
        <color theme="1"/>
        <rFont val="Arial"/>
        <family val="2"/>
      </rPr>
      <t>Management Review Team meeting</t>
    </r>
    <r>
      <rPr>
        <sz val="12"/>
        <color theme="1"/>
        <rFont val="Arial"/>
        <family val="2"/>
      </rPr>
      <t xml:space="preserve"> at least quarterly and follow the </t>
    </r>
    <r>
      <rPr>
        <b/>
        <sz val="12"/>
        <color theme="1"/>
        <rFont val="Arial"/>
        <family val="2"/>
      </rPr>
      <t>agenda</t>
    </r>
    <r>
      <rPr>
        <sz val="12"/>
        <color theme="1"/>
        <rFont val="Arial"/>
        <family val="2"/>
      </rPr>
      <t xml:space="preserve"> as defined in the standard.</t>
    </r>
  </si>
  <si>
    <r>
      <rPr>
        <b/>
        <sz val="12"/>
        <color theme="1"/>
        <rFont val="Arial"/>
        <family val="2"/>
      </rPr>
      <t xml:space="preserve">Management Review Team </t>
    </r>
    <r>
      <rPr>
        <sz val="12"/>
        <color theme="1"/>
        <rFont val="Arial"/>
        <family val="2"/>
      </rPr>
      <t xml:space="preserve">is documented in the document:  </t>
    </r>
    <r>
      <rPr>
        <b/>
        <sz val="12"/>
        <color theme="1"/>
        <rFont val="Arial"/>
        <family val="2"/>
      </rPr>
      <t>Information Security Roles Assigned and Responsibilities</t>
    </r>
    <r>
      <rPr>
        <sz val="12"/>
        <color theme="1"/>
        <rFont val="Arial"/>
        <family val="2"/>
      </rPr>
      <t xml:space="preserve"> and has responsibility for overseeing the</t>
    </r>
    <r>
      <rPr>
        <b/>
        <sz val="12"/>
        <color theme="1"/>
        <rFont val="Arial"/>
        <family val="2"/>
      </rPr>
      <t xml:space="preserve"> Information Security Management System</t>
    </r>
    <r>
      <rPr>
        <sz val="12"/>
        <color theme="1"/>
        <rFont val="Arial"/>
        <family val="2"/>
      </rPr>
      <t xml:space="preserve">. This group reports to the board and has board representation and certain board designated authority for decision making. The </t>
    </r>
    <r>
      <rPr>
        <b/>
        <sz val="12"/>
        <color theme="1"/>
        <rFont val="Arial"/>
        <family val="2"/>
      </rPr>
      <t>Management Review Team</t>
    </r>
    <r>
      <rPr>
        <sz val="12"/>
        <color theme="1"/>
        <rFont val="Arial"/>
        <family val="2"/>
      </rPr>
      <t xml:space="preserve"> meeting at least quarterly and follow the </t>
    </r>
    <r>
      <rPr>
        <b/>
        <sz val="12"/>
        <color theme="1"/>
        <rFont val="Arial"/>
        <family val="2"/>
      </rPr>
      <t>agenda</t>
    </r>
    <r>
      <rPr>
        <sz val="12"/>
        <color theme="1"/>
        <rFont val="Arial"/>
        <family val="2"/>
      </rPr>
      <t xml:space="preserve"> as defined in the standard.</t>
    </r>
  </si>
  <si>
    <r>
      <t xml:space="preserve">4.1 and 4.2 are addressed in </t>
    </r>
    <r>
      <rPr>
        <b/>
        <sz val="12"/>
        <color theme="1"/>
        <rFont val="Arial"/>
        <family val="2"/>
      </rPr>
      <t xml:space="preserve">Context of Organisation </t>
    </r>
    <r>
      <rPr>
        <sz val="12"/>
        <color theme="1"/>
        <rFont val="Arial"/>
        <family val="2"/>
      </rPr>
      <t>which documents internal and external issues and interested parities and appropriate issues where required are on the risk registered with reference links. 
Document:</t>
    </r>
    <r>
      <rPr>
        <b/>
        <sz val="12"/>
        <color theme="1"/>
        <rFont val="Arial"/>
        <family val="2"/>
      </rPr>
      <t xml:space="preserve"> Risk Management Polic</t>
    </r>
    <r>
      <rPr>
        <sz val="12"/>
        <color theme="1"/>
        <rFont val="Arial"/>
        <family val="2"/>
      </rPr>
      <t xml:space="preserve">y and </t>
    </r>
    <r>
      <rPr>
        <b/>
        <sz val="12"/>
        <color theme="1"/>
        <rFont val="Arial"/>
        <family val="2"/>
      </rPr>
      <t>risk management process</t>
    </r>
    <r>
      <rPr>
        <sz val="12"/>
        <color theme="1"/>
        <rFont val="Arial"/>
        <family val="2"/>
      </rPr>
      <t xml:space="preserve"> are in place.
Document: </t>
    </r>
    <r>
      <rPr>
        <b/>
        <sz val="12"/>
        <color theme="1"/>
        <rFont val="Arial"/>
        <family val="2"/>
      </rPr>
      <t xml:space="preserve">ISMS Risk Register </t>
    </r>
    <r>
      <rPr>
        <sz val="12"/>
        <color theme="1"/>
        <rFont val="Arial"/>
        <family val="2"/>
      </rPr>
      <t xml:space="preserve">captures, manages and reports risks. These are reported to and overseen by the </t>
    </r>
    <r>
      <rPr>
        <b/>
        <sz val="12"/>
        <color theme="1"/>
        <rFont val="Arial"/>
        <family val="2"/>
      </rPr>
      <t xml:space="preserve">Management Review Team. 
</t>
    </r>
    <r>
      <rPr>
        <sz val="12"/>
        <color theme="1"/>
        <rFont val="Arial"/>
        <family val="2"/>
      </rPr>
      <t xml:space="preserve">
</t>
    </r>
    <r>
      <rPr>
        <b/>
        <sz val="12"/>
        <color theme="1"/>
        <rFont val="Arial"/>
        <family val="2"/>
      </rPr>
      <t>Risk Management</t>
    </r>
    <r>
      <rPr>
        <sz val="12"/>
        <color theme="1"/>
        <rFont val="Arial"/>
        <family val="2"/>
      </rPr>
      <t xml:space="preserve"> is part of the </t>
    </r>
    <r>
      <rPr>
        <b/>
        <sz val="12"/>
        <color theme="1"/>
        <rFont val="Arial"/>
        <family val="2"/>
      </rPr>
      <t>continual improvement policy and process,</t>
    </r>
    <r>
      <rPr>
        <sz val="12"/>
        <color theme="1"/>
        <rFont val="Arial"/>
        <family val="2"/>
      </rPr>
      <t xml:space="preserve"> document: </t>
    </r>
    <r>
      <rPr>
        <b/>
        <sz val="12"/>
        <color theme="1"/>
        <rFont val="Arial"/>
        <family val="2"/>
      </rPr>
      <t>Continual Improvement Policy</t>
    </r>
    <r>
      <rPr>
        <sz val="12"/>
        <color theme="1"/>
        <rFont val="Arial"/>
        <family val="2"/>
      </rPr>
      <t xml:space="preserve">
</t>
    </r>
    <r>
      <rPr>
        <b/>
        <sz val="12"/>
        <color theme="1"/>
        <rFont val="Arial"/>
        <family val="2"/>
      </rPr>
      <t>Continual improvement i</t>
    </r>
    <r>
      <rPr>
        <sz val="12"/>
        <color theme="1"/>
        <rFont val="Arial"/>
        <family val="2"/>
      </rPr>
      <t>s managed, tracked and reported using document:</t>
    </r>
    <r>
      <rPr>
        <b/>
        <sz val="12"/>
        <color theme="1"/>
        <rFont val="Arial"/>
        <family val="2"/>
      </rPr>
      <t xml:space="preserve"> Incident and Corrective Action Log</t>
    </r>
  </si>
  <si>
    <r>
      <t xml:space="preserve">There is a </t>
    </r>
    <r>
      <rPr>
        <b/>
        <sz val="12"/>
        <color theme="1"/>
        <rFont val="Arial"/>
        <family val="2"/>
      </rPr>
      <t>Risk Management Policy</t>
    </r>
    <r>
      <rPr>
        <sz val="12"/>
        <color theme="1"/>
        <rFont val="Arial"/>
        <family val="2"/>
      </rPr>
      <t xml:space="preserve"> and </t>
    </r>
    <r>
      <rPr>
        <b/>
        <sz val="12"/>
        <color theme="1"/>
        <rFont val="Arial"/>
        <family val="2"/>
      </rPr>
      <t>Risk Management Process</t>
    </r>
    <r>
      <rPr>
        <sz val="12"/>
        <color theme="1"/>
        <rFont val="Arial"/>
        <family val="2"/>
      </rPr>
      <t>. 
The</t>
    </r>
    <r>
      <rPr>
        <b/>
        <sz val="12"/>
        <color theme="1"/>
        <rFont val="Arial"/>
        <family val="2"/>
      </rPr>
      <t xml:space="preserve"> ISMS Risk Register </t>
    </r>
    <r>
      <rPr>
        <sz val="12"/>
        <color theme="1"/>
        <rFont val="Arial"/>
        <family val="2"/>
      </rPr>
      <t xml:space="preserve">captures, manages and reports risks. These are reported to and overseen by the </t>
    </r>
    <r>
      <rPr>
        <b/>
        <sz val="12"/>
        <color theme="1"/>
        <rFont val="Arial"/>
        <family val="2"/>
      </rPr>
      <t xml:space="preserve">Management Review Team. </t>
    </r>
  </si>
  <si>
    <r>
      <t xml:space="preserve">
There is a </t>
    </r>
    <r>
      <rPr>
        <b/>
        <sz val="12"/>
        <color theme="1"/>
        <rFont val="Arial"/>
        <family val="2"/>
      </rPr>
      <t xml:space="preserve">Continual Improvement Policy </t>
    </r>
    <r>
      <rPr>
        <sz val="12"/>
        <color theme="1"/>
        <rFont val="Arial"/>
        <family val="2"/>
      </rPr>
      <t>and a</t>
    </r>
    <r>
      <rPr>
        <b/>
        <sz val="12"/>
        <color theme="1"/>
        <rFont val="Arial"/>
        <family val="2"/>
      </rPr>
      <t xml:space="preserve"> Continual Improvement Process</t>
    </r>
    <r>
      <rPr>
        <sz val="12"/>
        <color theme="1"/>
        <rFont val="Arial"/>
        <family val="2"/>
      </rPr>
      <t xml:space="preserve"> in place and evidenced.
</t>
    </r>
    <r>
      <rPr>
        <b/>
        <sz val="12"/>
        <color theme="1"/>
        <rFont val="Arial"/>
        <family val="2"/>
      </rPr>
      <t xml:space="preserve">
Continual improvement </t>
    </r>
    <r>
      <rPr>
        <sz val="12"/>
        <color theme="1"/>
        <rFont val="Arial"/>
        <family val="2"/>
      </rPr>
      <t xml:space="preserve">is managed, tracked and reported using document: </t>
    </r>
    <r>
      <rPr>
        <b/>
        <sz val="12"/>
        <color theme="1"/>
        <rFont val="Arial"/>
        <family val="2"/>
      </rPr>
      <t>Incident and Corrective Action Log</t>
    </r>
    <r>
      <rPr>
        <sz val="12"/>
        <color theme="1"/>
        <rFont val="Arial"/>
        <family val="2"/>
      </rPr>
      <t xml:space="preserve">
</t>
    </r>
    <r>
      <rPr>
        <b/>
        <sz val="12"/>
        <color theme="1"/>
        <rFont val="Arial"/>
        <family val="2"/>
      </rPr>
      <t xml:space="preserve">
Continual Improvement </t>
    </r>
    <r>
      <rPr>
        <sz val="12"/>
        <color theme="1"/>
        <rFont val="Arial"/>
        <family val="2"/>
      </rPr>
      <t xml:space="preserve">is overseen by the </t>
    </r>
    <r>
      <rPr>
        <b/>
        <sz val="12"/>
        <color theme="1"/>
        <rFont val="Arial"/>
        <family val="2"/>
      </rPr>
      <t xml:space="preserve">management review team </t>
    </r>
    <r>
      <rPr>
        <sz val="12"/>
        <color theme="1"/>
        <rFont val="Arial"/>
        <family val="2"/>
      </rPr>
      <t>and forms part of the</t>
    </r>
    <r>
      <rPr>
        <b/>
        <sz val="12"/>
        <color theme="1"/>
        <rFont val="Arial"/>
        <family val="2"/>
      </rPr>
      <t xml:space="preserve"> management review team structured agenda</t>
    </r>
    <r>
      <rPr>
        <sz val="12"/>
        <color theme="1"/>
        <rFont val="Arial"/>
        <family val="2"/>
      </rPr>
      <t xml:space="preserve">. 
</t>
    </r>
  </si>
  <si>
    <r>
      <t>There is a</t>
    </r>
    <r>
      <rPr>
        <b/>
        <sz val="12"/>
        <color theme="1"/>
        <rFont val="Arial"/>
        <family val="2"/>
      </rPr>
      <t xml:space="preserve"> risk management policy</t>
    </r>
    <r>
      <rPr>
        <sz val="12"/>
        <color theme="1"/>
        <rFont val="Arial"/>
        <family val="2"/>
      </rPr>
      <t xml:space="preserve"> and</t>
    </r>
    <r>
      <rPr>
        <b/>
        <sz val="12"/>
        <color theme="1"/>
        <rFont val="Arial"/>
        <family val="2"/>
      </rPr>
      <t xml:space="preserve"> risk management process </t>
    </r>
    <r>
      <rPr>
        <sz val="12"/>
        <color theme="1"/>
        <rFont val="Arial"/>
        <family val="2"/>
      </rPr>
      <t xml:space="preserve">in place and evidenced as operational. 
There is an </t>
    </r>
    <r>
      <rPr>
        <b/>
        <sz val="12"/>
        <color theme="1"/>
        <rFont val="Arial"/>
        <family val="2"/>
      </rPr>
      <t xml:space="preserve">annual risk review </t>
    </r>
    <r>
      <rPr>
        <sz val="12"/>
        <color theme="1"/>
        <rFont val="Arial"/>
        <family val="2"/>
      </rPr>
      <t xml:space="preserve">with risk review meeting </t>
    </r>
    <r>
      <rPr>
        <b/>
        <sz val="12"/>
        <color theme="1"/>
        <rFont val="Arial"/>
        <family val="2"/>
      </rPr>
      <t>minutes</t>
    </r>
    <r>
      <rPr>
        <sz val="12"/>
        <color theme="1"/>
        <rFont val="Arial"/>
        <family val="2"/>
      </rPr>
      <t xml:space="preserve">.
Risks are also reported to and overseen by the </t>
    </r>
    <r>
      <rPr>
        <b/>
        <sz val="12"/>
        <color theme="1"/>
        <rFont val="Arial"/>
        <family val="2"/>
      </rPr>
      <t xml:space="preserve">Management Review Team. </t>
    </r>
    <r>
      <rPr>
        <sz val="12"/>
        <color theme="1"/>
        <rFont val="Arial"/>
        <family val="2"/>
      </rPr>
      <t xml:space="preserve">
Document: </t>
    </r>
    <r>
      <rPr>
        <b/>
        <sz val="12"/>
        <color theme="1"/>
        <rFont val="Arial"/>
        <family val="2"/>
      </rPr>
      <t xml:space="preserve">ISMS Risk Register </t>
    </r>
    <r>
      <rPr>
        <sz val="12"/>
        <color theme="1"/>
        <rFont val="Arial"/>
        <family val="2"/>
      </rPr>
      <t xml:space="preserve">captures, manages and reports risks. These are reported to and overseen by the </t>
    </r>
    <r>
      <rPr>
        <b/>
        <sz val="12"/>
        <color theme="1"/>
        <rFont val="Arial"/>
        <family val="2"/>
      </rPr>
      <t xml:space="preserve">Management Review Team. </t>
    </r>
    <r>
      <rPr>
        <sz val="12"/>
        <color theme="1"/>
        <rFont val="Arial"/>
        <family val="2"/>
      </rPr>
      <t xml:space="preserve">
</t>
    </r>
    <r>
      <rPr>
        <b/>
        <sz val="12"/>
        <color theme="1"/>
        <rFont val="Arial"/>
        <family val="2"/>
      </rPr>
      <t>Risk Managemen</t>
    </r>
    <r>
      <rPr>
        <sz val="12"/>
        <color theme="1"/>
        <rFont val="Arial"/>
        <family val="2"/>
      </rPr>
      <t xml:space="preserve">t is part of the </t>
    </r>
    <r>
      <rPr>
        <b/>
        <sz val="12"/>
        <color theme="1"/>
        <rFont val="Arial"/>
        <family val="2"/>
      </rPr>
      <t>continual improvement policy</t>
    </r>
    <r>
      <rPr>
        <sz val="12"/>
        <color theme="1"/>
        <rFont val="Arial"/>
        <family val="2"/>
      </rPr>
      <t xml:space="preserve"> and </t>
    </r>
    <r>
      <rPr>
        <b/>
        <sz val="12"/>
        <color theme="1"/>
        <rFont val="Arial"/>
        <family val="2"/>
      </rPr>
      <t>process</t>
    </r>
    <r>
      <rPr>
        <sz val="12"/>
        <color theme="1"/>
        <rFont val="Arial"/>
        <family val="2"/>
      </rPr>
      <t xml:space="preserve">, document: </t>
    </r>
    <r>
      <rPr>
        <b/>
        <sz val="12"/>
        <color theme="1"/>
        <rFont val="Arial"/>
        <family val="2"/>
      </rPr>
      <t xml:space="preserve">Continual Improvement Policy
</t>
    </r>
    <r>
      <rPr>
        <sz val="12"/>
        <color theme="1"/>
        <rFont val="Arial"/>
        <family val="2"/>
      </rPr>
      <t xml:space="preserve">
</t>
    </r>
    <r>
      <rPr>
        <b/>
        <sz val="12"/>
        <color theme="1"/>
        <rFont val="Arial"/>
        <family val="2"/>
      </rPr>
      <t>Continual improvement i</t>
    </r>
    <r>
      <rPr>
        <sz val="12"/>
        <color theme="1"/>
        <rFont val="Arial"/>
        <family val="2"/>
      </rPr>
      <t xml:space="preserve">s managed, tracked and reported using document: </t>
    </r>
    <r>
      <rPr>
        <b/>
        <sz val="12"/>
        <color theme="1"/>
        <rFont val="Arial"/>
        <family val="2"/>
      </rPr>
      <t>Incident and Corrective Action Log</t>
    </r>
  </si>
  <si>
    <r>
      <t xml:space="preserve">There is a </t>
    </r>
    <r>
      <rPr>
        <b/>
        <sz val="12"/>
        <color theme="1"/>
        <rFont val="Arial"/>
        <family val="2"/>
      </rPr>
      <t xml:space="preserve">risk management policy </t>
    </r>
    <r>
      <rPr>
        <sz val="12"/>
        <color theme="1"/>
        <rFont val="Arial"/>
        <family val="2"/>
      </rPr>
      <t xml:space="preserve">and </t>
    </r>
    <r>
      <rPr>
        <b/>
        <sz val="12"/>
        <color theme="1"/>
        <rFont val="Arial"/>
        <family val="2"/>
      </rPr>
      <t>risk management process</t>
    </r>
    <r>
      <rPr>
        <sz val="12"/>
        <color theme="1"/>
        <rFont val="Arial"/>
        <family val="2"/>
      </rPr>
      <t xml:space="preserve"> in place and evidenced as operational. 
There is an </t>
    </r>
    <r>
      <rPr>
        <b/>
        <sz val="12"/>
        <color theme="1"/>
        <rFont val="Arial"/>
        <family val="2"/>
      </rPr>
      <t xml:space="preserve">annual risk review </t>
    </r>
    <r>
      <rPr>
        <sz val="12"/>
        <color theme="1"/>
        <rFont val="Arial"/>
        <family val="2"/>
      </rPr>
      <t xml:space="preserve">with </t>
    </r>
    <r>
      <rPr>
        <b/>
        <sz val="12"/>
        <color theme="1"/>
        <rFont val="Arial"/>
        <family val="2"/>
      </rPr>
      <t>risk review meeting minutes</t>
    </r>
    <r>
      <rPr>
        <sz val="12"/>
        <color theme="1"/>
        <rFont val="Arial"/>
        <family val="2"/>
      </rPr>
      <t xml:space="preserve">.
Risks are also reported to and overseen by the </t>
    </r>
    <r>
      <rPr>
        <b/>
        <sz val="12"/>
        <color theme="1"/>
        <rFont val="Arial"/>
        <family val="2"/>
      </rPr>
      <t xml:space="preserve">Management Review Team. </t>
    </r>
    <r>
      <rPr>
        <sz val="12"/>
        <color theme="1"/>
        <rFont val="Arial"/>
        <family val="2"/>
      </rPr>
      <t xml:space="preserve">
Document:</t>
    </r>
    <r>
      <rPr>
        <b/>
        <sz val="12"/>
        <color theme="1"/>
        <rFont val="Arial"/>
        <family val="2"/>
      </rPr>
      <t xml:space="preserve"> ISMS Risk Register </t>
    </r>
    <r>
      <rPr>
        <sz val="12"/>
        <color theme="1"/>
        <rFont val="Arial"/>
        <family val="2"/>
      </rPr>
      <t xml:space="preserve">captures, manages and reports risks. These are reported to and overseen by the </t>
    </r>
    <r>
      <rPr>
        <b/>
        <sz val="12"/>
        <color theme="1"/>
        <rFont val="Arial"/>
        <family val="2"/>
      </rPr>
      <t xml:space="preserve">Management Review Team. </t>
    </r>
    <r>
      <rPr>
        <sz val="12"/>
        <color theme="1"/>
        <rFont val="Arial"/>
        <family val="2"/>
      </rPr>
      <t xml:space="preserve">
</t>
    </r>
    <r>
      <rPr>
        <b/>
        <sz val="12"/>
        <color theme="1"/>
        <rFont val="Arial"/>
        <family val="2"/>
      </rPr>
      <t xml:space="preserve">Risk Management </t>
    </r>
    <r>
      <rPr>
        <sz val="12"/>
        <color theme="1"/>
        <rFont val="Arial"/>
        <family val="2"/>
      </rPr>
      <t>is part of the</t>
    </r>
    <r>
      <rPr>
        <b/>
        <sz val="12"/>
        <color theme="1"/>
        <rFont val="Arial"/>
        <family val="2"/>
      </rPr>
      <t xml:space="preserve"> continual improvement policy</t>
    </r>
    <r>
      <rPr>
        <sz val="12"/>
        <color theme="1"/>
        <rFont val="Arial"/>
        <family val="2"/>
      </rPr>
      <t xml:space="preserve"> and </t>
    </r>
    <r>
      <rPr>
        <b/>
        <sz val="12"/>
        <color theme="1"/>
        <rFont val="Arial"/>
        <family val="2"/>
      </rPr>
      <t>process</t>
    </r>
    <r>
      <rPr>
        <sz val="12"/>
        <color theme="1"/>
        <rFont val="Arial"/>
        <family val="2"/>
      </rPr>
      <t xml:space="preserve">, document: </t>
    </r>
    <r>
      <rPr>
        <b/>
        <sz val="12"/>
        <color theme="1"/>
        <rFont val="Arial"/>
        <family val="2"/>
      </rPr>
      <t>Continual Improvement Policy</t>
    </r>
    <r>
      <rPr>
        <sz val="12"/>
        <color theme="1"/>
        <rFont val="Arial"/>
        <family val="2"/>
      </rPr>
      <t xml:space="preserve">
</t>
    </r>
    <r>
      <rPr>
        <b/>
        <sz val="12"/>
        <color theme="1"/>
        <rFont val="Arial"/>
        <family val="2"/>
      </rPr>
      <t>Continual improvemen</t>
    </r>
    <r>
      <rPr>
        <sz val="12"/>
        <color theme="1"/>
        <rFont val="Arial"/>
        <family val="2"/>
      </rPr>
      <t xml:space="preserve">t is managed, tracked and reported using document: </t>
    </r>
    <r>
      <rPr>
        <b/>
        <sz val="12"/>
        <color theme="1"/>
        <rFont val="Arial"/>
        <family val="2"/>
      </rPr>
      <t>Incident and Corrective Action Log</t>
    </r>
  </si>
  <si>
    <r>
      <t xml:space="preserve">There is a </t>
    </r>
    <r>
      <rPr>
        <b/>
        <sz val="12"/>
        <color theme="1"/>
        <rFont val="Arial"/>
        <family val="2"/>
      </rPr>
      <t>risk management process</t>
    </r>
    <r>
      <rPr>
        <sz val="12"/>
        <color theme="1"/>
        <rFont val="Arial"/>
        <family val="2"/>
      </rPr>
      <t xml:space="preserve"> in place and documented. 
There is a </t>
    </r>
    <r>
      <rPr>
        <b/>
        <sz val="12"/>
        <color theme="1"/>
        <rFont val="Arial"/>
        <family val="2"/>
      </rPr>
      <t>Risk Management Policy</t>
    </r>
    <r>
      <rPr>
        <sz val="12"/>
        <color theme="1"/>
        <rFont val="Arial"/>
        <family val="2"/>
      </rPr>
      <t xml:space="preserve"> in place
There is an </t>
    </r>
    <r>
      <rPr>
        <b/>
        <sz val="12"/>
        <color theme="1"/>
        <rFont val="Arial"/>
        <family val="2"/>
      </rPr>
      <t xml:space="preserve">ISMS Risk Register </t>
    </r>
    <r>
      <rPr>
        <sz val="12"/>
        <color theme="1"/>
        <rFont val="Arial"/>
        <family val="2"/>
      </rPr>
      <t>in place and used for managing risks</t>
    </r>
  </si>
  <si>
    <r>
      <t>There is a</t>
    </r>
    <r>
      <rPr>
        <b/>
        <sz val="12"/>
        <color theme="1"/>
        <rFont val="Arial"/>
        <family val="2"/>
      </rPr>
      <t xml:space="preserve"> risk management process</t>
    </r>
    <r>
      <rPr>
        <sz val="12"/>
        <color theme="1"/>
        <rFont val="Arial"/>
        <family val="2"/>
      </rPr>
      <t xml:space="preserve"> in place and documented that includes risk criteria. 
There is an </t>
    </r>
    <r>
      <rPr>
        <b/>
        <sz val="12"/>
        <color theme="1"/>
        <rFont val="Arial"/>
        <family val="2"/>
      </rPr>
      <t>ISMS Risk Register</t>
    </r>
    <r>
      <rPr>
        <sz val="12"/>
        <color theme="1"/>
        <rFont val="Arial"/>
        <family val="2"/>
      </rPr>
      <t xml:space="preserve"> in place. 
Both the</t>
    </r>
    <r>
      <rPr>
        <b/>
        <sz val="12"/>
        <color theme="1"/>
        <rFont val="Arial"/>
        <family val="2"/>
      </rPr>
      <t xml:space="preserve"> Risk Register </t>
    </r>
    <r>
      <rPr>
        <sz val="12"/>
        <color theme="1"/>
        <rFont val="Arial"/>
        <family val="2"/>
      </rPr>
      <t>and the</t>
    </r>
    <r>
      <rPr>
        <b/>
        <sz val="12"/>
        <color theme="1"/>
        <rFont val="Arial"/>
        <family val="2"/>
      </rPr>
      <t xml:space="preserve"> Risk Process </t>
    </r>
    <r>
      <rPr>
        <sz val="12"/>
        <color theme="1"/>
        <rFont val="Arial"/>
        <family val="2"/>
      </rPr>
      <t xml:space="preserve">document the risk acceptance criteria. </t>
    </r>
  </si>
  <si>
    <r>
      <t xml:space="preserve">There is a </t>
    </r>
    <r>
      <rPr>
        <b/>
        <sz val="12"/>
        <color theme="1"/>
        <rFont val="Arial"/>
        <family val="2"/>
      </rPr>
      <t xml:space="preserve">risk management process </t>
    </r>
    <r>
      <rPr>
        <sz val="12"/>
        <color theme="1"/>
        <rFont val="Arial"/>
        <family val="2"/>
      </rPr>
      <t>in place and documented. 
Document:</t>
    </r>
    <r>
      <rPr>
        <b/>
        <sz val="12"/>
        <color theme="1"/>
        <rFont val="Arial"/>
        <family val="2"/>
      </rPr>
      <t xml:space="preserve"> Risk Management Policy</t>
    </r>
    <r>
      <rPr>
        <sz val="12"/>
        <color theme="1"/>
        <rFont val="Arial"/>
        <family val="2"/>
      </rPr>
      <t xml:space="preserve">
Document: </t>
    </r>
    <r>
      <rPr>
        <b/>
        <sz val="12"/>
        <color theme="1"/>
        <rFont val="Arial"/>
        <family val="2"/>
      </rPr>
      <t xml:space="preserve">ISMS Risk Register </t>
    </r>
  </si>
  <si>
    <r>
      <t>Risk Identification is part of the</t>
    </r>
    <r>
      <rPr>
        <b/>
        <sz val="12"/>
        <color theme="1"/>
        <rFont val="Arial"/>
        <family val="2"/>
      </rPr>
      <t xml:space="preserve"> risk management process. </t>
    </r>
    <r>
      <rPr>
        <sz val="12"/>
        <color theme="1"/>
        <rFont val="Arial"/>
        <family val="2"/>
      </rPr>
      <t xml:space="preserve">
There is an </t>
    </r>
    <r>
      <rPr>
        <b/>
        <sz val="12"/>
        <color theme="1"/>
        <rFont val="Arial"/>
        <family val="2"/>
      </rPr>
      <t xml:space="preserve">annual risk review meeting </t>
    </r>
    <r>
      <rPr>
        <sz val="12"/>
        <color theme="1"/>
        <rFont val="Arial"/>
        <family val="2"/>
      </rPr>
      <t xml:space="preserve">that is documented and </t>
    </r>
    <r>
      <rPr>
        <b/>
        <sz val="12"/>
        <color theme="1"/>
        <rFont val="Arial"/>
        <family val="2"/>
      </rPr>
      <t>minuted</t>
    </r>
    <r>
      <rPr>
        <sz val="12"/>
        <color theme="1"/>
        <rFont val="Arial"/>
        <family val="2"/>
      </rPr>
      <t xml:space="preserve"> and includes risk identification. 
Risk identification is part of the</t>
    </r>
    <r>
      <rPr>
        <b/>
        <sz val="12"/>
        <color theme="1"/>
        <rFont val="Arial"/>
        <family val="2"/>
      </rPr>
      <t xml:space="preserve"> continual improvement process</t>
    </r>
    <r>
      <rPr>
        <sz val="12"/>
        <color theme="1"/>
        <rFont val="Arial"/>
        <family val="2"/>
      </rPr>
      <t xml:space="preserve"> that encompasses the</t>
    </r>
    <r>
      <rPr>
        <b/>
        <sz val="12"/>
        <color theme="1"/>
        <rFont val="Arial"/>
        <family val="2"/>
      </rPr>
      <t xml:space="preserve"> internal audit process,</t>
    </r>
    <r>
      <rPr>
        <sz val="12"/>
        <color theme="1"/>
        <rFont val="Arial"/>
        <family val="2"/>
      </rPr>
      <t xml:space="preserve"> </t>
    </r>
    <r>
      <rPr>
        <b/>
        <sz val="12"/>
        <color theme="1"/>
        <rFont val="Arial"/>
        <family val="2"/>
      </rPr>
      <t>incident management process</t>
    </r>
    <r>
      <rPr>
        <sz val="12"/>
        <color theme="1"/>
        <rFont val="Arial"/>
        <family val="2"/>
      </rPr>
      <t xml:space="preserve"> that can generate risks. 
Risk identification is included in the risk management oversight of the </t>
    </r>
    <r>
      <rPr>
        <b/>
        <sz val="12"/>
        <color theme="1"/>
        <rFont val="Arial"/>
        <family val="2"/>
      </rPr>
      <t>management review team</t>
    </r>
    <r>
      <rPr>
        <sz val="12"/>
        <color theme="1"/>
        <rFont val="Arial"/>
        <family val="2"/>
      </rPr>
      <t xml:space="preserve"> and part of the </t>
    </r>
    <r>
      <rPr>
        <b/>
        <sz val="12"/>
        <color theme="1"/>
        <rFont val="Arial"/>
        <family val="2"/>
      </rPr>
      <t>structured agenda</t>
    </r>
    <r>
      <rPr>
        <sz val="12"/>
        <color theme="1"/>
        <rFont val="Arial"/>
        <family val="2"/>
      </rPr>
      <t xml:space="preserve"> and minuted as part of the meetings. 
The</t>
    </r>
    <r>
      <rPr>
        <b/>
        <sz val="12"/>
        <color theme="1"/>
        <rFont val="Arial"/>
        <family val="2"/>
      </rPr>
      <t xml:space="preserve"> risk register</t>
    </r>
    <r>
      <rPr>
        <sz val="12"/>
        <color theme="1"/>
        <rFont val="Arial"/>
        <family val="2"/>
      </rPr>
      <t xml:space="preserve"> is in place and risk owners are assigned. </t>
    </r>
  </si>
  <si>
    <r>
      <t xml:space="preserve">There is a </t>
    </r>
    <r>
      <rPr>
        <b/>
        <sz val="12"/>
        <color theme="1"/>
        <rFont val="Arial"/>
        <family val="2"/>
      </rPr>
      <t>risk management process</t>
    </r>
    <r>
      <rPr>
        <sz val="12"/>
        <color theme="1"/>
        <rFont val="Arial"/>
        <family val="2"/>
      </rPr>
      <t xml:space="preserve"> in place and documented. 
Document: </t>
    </r>
    <r>
      <rPr>
        <b/>
        <sz val="12"/>
        <color theme="1"/>
        <rFont val="Arial"/>
        <family val="2"/>
      </rPr>
      <t>Risk Management Policy</t>
    </r>
    <r>
      <rPr>
        <sz val="12"/>
        <color theme="1"/>
        <rFont val="Arial"/>
        <family val="2"/>
      </rPr>
      <t xml:space="preserve">
Document: </t>
    </r>
    <r>
      <rPr>
        <b/>
        <sz val="12"/>
        <color theme="1"/>
        <rFont val="Arial"/>
        <family val="2"/>
      </rPr>
      <t xml:space="preserve">ISMS Risk Register </t>
    </r>
    <r>
      <rPr>
        <sz val="12"/>
        <color theme="1"/>
        <rFont val="Arial"/>
        <family val="2"/>
      </rPr>
      <t>is used for the management of risk that includes the analysis of risk and the impact and likelihood of risks. In addition it identifies the level of risk and scores the risk. The</t>
    </r>
    <r>
      <rPr>
        <b/>
        <sz val="12"/>
        <color theme="1"/>
        <rFont val="Arial"/>
        <family val="2"/>
      </rPr>
      <t xml:space="preserve"> risk register</t>
    </r>
    <r>
      <rPr>
        <sz val="12"/>
        <color theme="1"/>
        <rFont val="Arial"/>
        <family val="2"/>
      </rPr>
      <t xml:space="preserve"> and</t>
    </r>
    <r>
      <rPr>
        <b/>
        <sz val="12"/>
        <color theme="1"/>
        <rFont val="Arial"/>
        <family val="2"/>
      </rPr>
      <t xml:space="preserve"> risk process</t>
    </r>
    <r>
      <rPr>
        <sz val="12"/>
        <color theme="1"/>
        <rFont val="Arial"/>
        <family val="2"/>
      </rPr>
      <t xml:space="preserve"> includes rescoring risk after risk treatment and the creation of a residual risk score. </t>
    </r>
  </si>
  <si>
    <r>
      <t xml:space="preserve">There is a </t>
    </r>
    <r>
      <rPr>
        <b/>
        <sz val="12"/>
        <color theme="1"/>
        <rFont val="Arial"/>
        <family val="2"/>
      </rPr>
      <t>risk management process</t>
    </r>
    <r>
      <rPr>
        <sz val="12"/>
        <color theme="1"/>
        <rFont val="Arial"/>
        <family val="2"/>
      </rPr>
      <t xml:space="preserve"> in place and documented. 
Document:</t>
    </r>
    <r>
      <rPr>
        <b/>
        <sz val="12"/>
        <color theme="1"/>
        <rFont val="Arial"/>
        <family val="2"/>
      </rPr>
      <t xml:space="preserve"> Risk Management Policy</t>
    </r>
    <r>
      <rPr>
        <sz val="12"/>
        <color theme="1"/>
        <rFont val="Arial"/>
        <family val="2"/>
      </rPr>
      <t xml:space="preserve">
Document: </t>
    </r>
    <r>
      <rPr>
        <b/>
        <sz val="12"/>
        <color theme="1"/>
        <rFont val="Arial"/>
        <family val="2"/>
      </rPr>
      <t>ISMS Risk Register</t>
    </r>
    <r>
      <rPr>
        <sz val="12"/>
        <color theme="1"/>
        <rFont val="Arial"/>
        <family val="2"/>
      </rPr>
      <t xml:space="preserve"> is used for the management of risk that includes the analysis of risk and the impact and likelihood of risks. In addition it identifies the level of risk and scores the risk. The</t>
    </r>
    <r>
      <rPr>
        <b/>
        <sz val="12"/>
        <color theme="1"/>
        <rFont val="Arial"/>
        <family val="2"/>
      </rPr>
      <t xml:space="preserve"> risk register </t>
    </r>
    <r>
      <rPr>
        <sz val="12"/>
        <color theme="1"/>
        <rFont val="Arial"/>
        <family val="2"/>
      </rPr>
      <t>and</t>
    </r>
    <r>
      <rPr>
        <b/>
        <sz val="12"/>
        <color theme="1"/>
        <rFont val="Arial"/>
        <family val="2"/>
      </rPr>
      <t xml:space="preserve"> risk process</t>
    </r>
    <r>
      <rPr>
        <sz val="12"/>
        <color theme="1"/>
        <rFont val="Arial"/>
        <family val="2"/>
      </rPr>
      <t xml:space="preserve"> includes rescoring risk after risk treatment and the creation of a residual risk score. </t>
    </r>
  </si>
  <si>
    <r>
      <t xml:space="preserve">There is a </t>
    </r>
    <r>
      <rPr>
        <b/>
        <sz val="12"/>
        <color theme="1"/>
        <rFont val="Arial"/>
        <family val="2"/>
      </rPr>
      <t>risk management process i</t>
    </r>
    <r>
      <rPr>
        <sz val="12"/>
        <color theme="1"/>
        <rFont val="Arial"/>
        <family val="2"/>
      </rPr>
      <t xml:space="preserve">n place and documented. 
There is a </t>
    </r>
    <r>
      <rPr>
        <b/>
        <sz val="12"/>
        <color theme="1"/>
        <rFont val="Arial"/>
        <family val="2"/>
      </rPr>
      <t xml:space="preserve">Risk Management Policy </t>
    </r>
    <r>
      <rPr>
        <sz val="12"/>
        <color theme="1"/>
        <rFont val="Arial"/>
        <family val="2"/>
      </rPr>
      <t xml:space="preserve">in place
There is an </t>
    </r>
    <r>
      <rPr>
        <b/>
        <sz val="12"/>
        <color theme="1"/>
        <rFont val="Arial"/>
        <family val="2"/>
      </rPr>
      <t xml:space="preserve">ISMS Risk Register </t>
    </r>
    <r>
      <rPr>
        <sz val="12"/>
        <color theme="1"/>
        <rFont val="Arial"/>
        <family val="2"/>
      </rPr>
      <t>in place and used for managing risks</t>
    </r>
  </si>
  <si>
    <r>
      <t xml:space="preserve">There is a </t>
    </r>
    <r>
      <rPr>
        <b/>
        <sz val="12"/>
        <color theme="1"/>
        <rFont val="Arial"/>
        <family val="2"/>
      </rPr>
      <t xml:space="preserve">risk management process </t>
    </r>
    <r>
      <rPr>
        <sz val="12"/>
        <color theme="1"/>
        <rFont val="Arial"/>
        <family val="2"/>
      </rPr>
      <t xml:space="preserve">in place and documented. 
Document: </t>
    </r>
    <r>
      <rPr>
        <b/>
        <sz val="12"/>
        <color theme="1"/>
        <rFont val="Arial"/>
        <family val="2"/>
      </rPr>
      <t>Risk Management Policy</t>
    </r>
    <r>
      <rPr>
        <sz val="12"/>
        <color theme="1"/>
        <rFont val="Arial"/>
        <family val="2"/>
      </rPr>
      <t xml:space="preserve">
Document:</t>
    </r>
    <r>
      <rPr>
        <b/>
        <sz val="12"/>
        <color theme="1"/>
        <rFont val="Arial"/>
        <family val="2"/>
      </rPr>
      <t xml:space="preserve"> ISMS Risk Register 
</t>
    </r>
    <r>
      <rPr>
        <sz val="12"/>
        <color theme="1"/>
        <rFont val="Arial"/>
        <family val="2"/>
      </rPr>
      <t xml:space="preserve">
All controls required are assessed and document in the document: </t>
    </r>
    <r>
      <rPr>
        <b/>
        <sz val="12"/>
        <color theme="1"/>
        <rFont val="Arial"/>
        <family val="2"/>
      </rPr>
      <t>Statement of Applicability</t>
    </r>
    <r>
      <rPr>
        <sz val="12"/>
        <color theme="1"/>
        <rFont val="Arial"/>
        <family val="2"/>
      </rPr>
      <t xml:space="preserve">
Document: </t>
    </r>
    <r>
      <rPr>
        <b/>
        <sz val="12"/>
        <color theme="1"/>
        <rFont val="Arial"/>
        <family val="2"/>
      </rPr>
      <t>Statement of Applicabilit</t>
    </r>
    <r>
      <rPr>
        <sz val="12"/>
        <color theme="1"/>
        <rFont val="Arial"/>
        <family val="2"/>
      </rPr>
      <t xml:space="preserve">y describes the applicability of controls and why they are / are not applicable. 
A </t>
    </r>
    <r>
      <rPr>
        <b/>
        <sz val="12"/>
        <color theme="1"/>
        <rFont val="Arial"/>
        <family val="2"/>
      </rPr>
      <t xml:space="preserve">Risk Treatment Plan </t>
    </r>
    <r>
      <rPr>
        <sz val="12"/>
        <color theme="1"/>
        <rFont val="Arial"/>
        <family val="2"/>
      </rPr>
      <t>guidance is documented in the</t>
    </r>
    <r>
      <rPr>
        <b/>
        <sz val="12"/>
        <color theme="1"/>
        <rFont val="Arial"/>
        <family val="2"/>
      </rPr>
      <t xml:space="preserve"> risk register </t>
    </r>
    <r>
      <rPr>
        <sz val="12"/>
        <color theme="1"/>
        <rFont val="Arial"/>
        <family val="2"/>
      </rPr>
      <t xml:space="preserve">
Residual risk acceptance is recorded in the risk register and via </t>
    </r>
    <r>
      <rPr>
        <b/>
        <sz val="12"/>
        <color theme="1"/>
        <rFont val="Arial"/>
        <family val="2"/>
      </rPr>
      <t>Management Review Team meetings</t>
    </r>
    <r>
      <rPr>
        <sz val="12"/>
        <color theme="1"/>
        <rFont val="Arial"/>
        <family val="2"/>
      </rPr>
      <t xml:space="preserve"> and</t>
    </r>
    <r>
      <rPr>
        <b/>
        <sz val="12"/>
        <color theme="1"/>
        <rFont val="Arial"/>
        <family val="2"/>
      </rPr>
      <t xml:space="preserve"> standing agenda with minutes </t>
    </r>
    <r>
      <rPr>
        <sz val="12"/>
        <color theme="1"/>
        <rFont val="Arial"/>
        <family val="2"/>
      </rPr>
      <t xml:space="preserve">
Risk Owners and Treatment Owners are identified in the </t>
    </r>
    <r>
      <rPr>
        <b/>
        <sz val="12"/>
        <color theme="1"/>
        <rFont val="Arial"/>
        <family val="2"/>
      </rPr>
      <t>risk register</t>
    </r>
    <r>
      <rPr>
        <sz val="12"/>
        <color theme="1"/>
        <rFont val="Arial"/>
        <family val="2"/>
      </rPr>
      <t xml:space="preserve">
</t>
    </r>
  </si>
  <si>
    <r>
      <t>There is a</t>
    </r>
    <r>
      <rPr>
        <b/>
        <sz val="12"/>
        <color theme="1"/>
        <rFont val="Arial"/>
        <family val="2"/>
      </rPr>
      <t xml:space="preserve"> risk management process </t>
    </r>
    <r>
      <rPr>
        <sz val="12"/>
        <color theme="1"/>
        <rFont val="Arial"/>
        <family val="2"/>
      </rPr>
      <t xml:space="preserve">in place and documented. 
Document: </t>
    </r>
    <r>
      <rPr>
        <b/>
        <sz val="12"/>
        <color theme="1"/>
        <rFont val="Arial"/>
        <family val="2"/>
      </rPr>
      <t>Risk Management Policy</t>
    </r>
    <r>
      <rPr>
        <sz val="12"/>
        <color theme="1"/>
        <rFont val="Arial"/>
        <family val="2"/>
      </rPr>
      <t xml:space="preserve">
Document: </t>
    </r>
    <r>
      <rPr>
        <b/>
        <sz val="12"/>
        <color theme="1"/>
        <rFont val="Arial"/>
        <family val="2"/>
      </rPr>
      <t xml:space="preserve">ISMS Risk Register </t>
    </r>
    <r>
      <rPr>
        <sz val="12"/>
        <color theme="1"/>
        <rFont val="Arial"/>
        <family val="2"/>
      </rPr>
      <t xml:space="preserve">
All controls required are assessed and document in the document: </t>
    </r>
    <r>
      <rPr>
        <b/>
        <sz val="12"/>
        <color theme="1"/>
        <rFont val="Arial"/>
        <family val="2"/>
      </rPr>
      <t>Statement of Applicability</t>
    </r>
    <r>
      <rPr>
        <sz val="12"/>
        <color theme="1"/>
        <rFont val="Arial"/>
        <family val="2"/>
      </rPr>
      <t xml:space="preserve">
Document:</t>
    </r>
    <r>
      <rPr>
        <b/>
        <sz val="12"/>
        <color theme="1"/>
        <rFont val="Arial"/>
        <family val="2"/>
      </rPr>
      <t xml:space="preserve"> Statement of Applicability</t>
    </r>
    <r>
      <rPr>
        <sz val="12"/>
        <color theme="1"/>
        <rFont val="Arial"/>
        <family val="2"/>
      </rPr>
      <t xml:space="preserve"> describes the applicability of controls and why they are / are not applicable. 
A Risk Treatment Plan guidance is documented in the </t>
    </r>
    <r>
      <rPr>
        <b/>
        <sz val="12"/>
        <color theme="1"/>
        <rFont val="Arial"/>
        <family val="2"/>
      </rPr>
      <t xml:space="preserve">risk register </t>
    </r>
    <r>
      <rPr>
        <sz val="12"/>
        <color theme="1"/>
        <rFont val="Arial"/>
        <family val="2"/>
      </rPr>
      <t xml:space="preserve">
Residual risk acceptance is recorded in the</t>
    </r>
    <r>
      <rPr>
        <b/>
        <sz val="12"/>
        <color theme="1"/>
        <rFont val="Arial"/>
        <family val="2"/>
      </rPr>
      <t xml:space="preserve"> risk register</t>
    </r>
    <r>
      <rPr>
        <sz val="12"/>
        <color theme="1"/>
        <rFont val="Arial"/>
        <family val="2"/>
      </rPr>
      <t xml:space="preserve"> and via </t>
    </r>
    <r>
      <rPr>
        <b/>
        <sz val="12"/>
        <color theme="1"/>
        <rFont val="Arial"/>
        <family val="2"/>
      </rPr>
      <t>Management Review Team meetings</t>
    </r>
    <r>
      <rPr>
        <sz val="12"/>
        <color theme="1"/>
        <rFont val="Arial"/>
        <family val="2"/>
      </rPr>
      <t xml:space="preserve"> and</t>
    </r>
    <r>
      <rPr>
        <b/>
        <sz val="12"/>
        <color theme="1"/>
        <rFont val="Arial"/>
        <family val="2"/>
      </rPr>
      <t xml:space="preserve"> standing agenda with minutes </t>
    </r>
    <r>
      <rPr>
        <sz val="12"/>
        <color theme="1"/>
        <rFont val="Arial"/>
        <family val="2"/>
      </rPr>
      <t xml:space="preserve">
Risk Owners and Treatment Owners are identified in the </t>
    </r>
    <r>
      <rPr>
        <b/>
        <sz val="12"/>
        <color theme="1"/>
        <rFont val="Arial"/>
        <family val="2"/>
      </rPr>
      <t>risk register</t>
    </r>
    <r>
      <rPr>
        <sz val="12"/>
        <color theme="1"/>
        <rFont val="Arial"/>
        <family val="2"/>
      </rPr>
      <t xml:space="preserve">
</t>
    </r>
  </si>
  <si>
    <r>
      <t>There is a</t>
    </r>
    <r>
      <rPr>
        <b/>
        <sz val="12"/>
        <color theme="1"/>
        <rFont val="Arial"/>
        <family val="2"/>
      </rPr>
      <t xml:space="preserve"> risk management process</t>
    </r>
    <r>
      <rPr>
        <sz val="12"/>
        <color theme="1"/>
        <rFont val="Arial"/>
        <family val="2"/>
      </rPr>
      <t xml:space="preserve"> in place and documented. 
Document: </t>
    </r>
    <r>
      <rPr>
        <b/>
        <sz val="12"/>
        <color theme="1"/>
        <rFont val="Arial"/>
        <family val="2"/>
      </rPr>
      <t>Risk Management Policy</t>
    </r>
    <r>
      <rPr>
        <sz val="12"/>
        <color theme="1"/>
        <rFont val="Arial"/>
        <family val="2"/>
      </rPr>
      <t xml:space="preserve">
Document:</t>
    </r>
    <r>
      <rPr>
        <b/>
        <sz val="12"/>
        <color theme="1"/>
        <rFont val="Arial"/>
        <family val="2"/>
      </rPr>
      <t xml:space="preserve"> ISMS Risk Register </t>
    </r>
    <r>
      <rPr>
        <sz val="12"/>
        <color theme="1"/>
        <rFont val="Arial"/>
        <family val="2"/>
      </rPr>
      <t xml:space="preserve">
All controls required are assessed and document in the document: </t>
    </r>
    <r>
      <rPr>
        <b/>
        <sz val="12"/>
        <color theme="1"/>
        <rFont val="Arial"/>
        <family val="2"/>
      </rPr>
      <t>Statement of Applicability</t>
    </r>
    <r>
      <rPr>
        <sz val="12"/>
        <color theme="1"/>
        <rFont val="Arial"/>
        <family val="2"/>
      </rPr>
      <t xml:space="preserve">
Document:</t>
    </r>
    <r>
      <rPr>
        <b/>
        <sz val="12"/>
        <color theme="1"/>
        <rFont val="Arial"/>
        <family val="2"/>
      </rPr>
      <t xml:space="preserve"> Statement of Applicability</t>
    </r>
    <r>
      <rPr>
        <sz val="12"/>
        <color theme="1"/>
        <rFont val="Arial"/>
        <family val="2"/>
      </rPr>
      <t xml:space="preserve"> describes the applicability of controls and why they are / are not applicable. 
A Risk Treatment Plan guidance is documented in the</t>
    </r>
    <r>
      <rPr>
        <b/>
        <sz val="12"/>
        <color theme="1"/>
        <rFont val="Arial"/>
        <family val="2"/>
      </rPr>
      <t xml:space="preserve"> risk register </t>
    </r>
    <r>
      <rPr>
        <sz val="12"/>
        <color theme="1"/>
        <rFont val="Arial"/>
        <family val="2"/>
      </rPr>
      <t xml:space="preserve">
Residual risk acceptance is recorded in the </t>
    </r>
    <r>
      <rPr>
        <b/>
        <sz val="12"/>
        <color theme="1"/>
        <rFont val="Arial"/>
        <family val="2"/>
      </rPr>
      <t>risk register</t>
    </r>
    <r>
      <rPr>
        <sz val="12"/>
        <color theme="1"/>
        <rFont val="Arial"/>
        <family val="2"/>
      </rPr>
      <t xml:space="preserve"> and via </t>
    </r>
    <r>
      <rPr>
        <b/>
        <sz val="12"/>
        <color theme="1"/>
        <rFont val="Arial"/>
        <family val="2"/>
      </rPr>
      <t>Management Review Team meetings</t>
    </r>
    <r>
      <rPr>
        <sz val="12"/>
        <color theme="1"/>
        <rFont val="Arial"/>
        <family val="2"/>
      </rPr>
      <t xml:space="preserve"> and </t>
    </r>
    <r>
      <rPr>
        <b/>
        <sz val="12"/>
        <color theme="1"/>
        <rFont val="Arial"/>
        <family val="2"/>
      </rPr>
      <t xml:space="preserve">standing agenda with minutes 
</t>
    </r>
    <r>
      <rPr>
        <sz val="12"/>
        <color theme="1"/>
        <rFont val="Arial"/>
        <family val="2"/>
      </rPr>
      <t xml:space="preserve">
Risk Owners and Treatment Owners are identified in the</t>
    </r>
    <r>
      <rPr>
        <b/>
        <sz val="12"/>
        <color theme="1"/>
        <rFont val="Arial"/>
        <family val="2"/>
      </rPr>
      <t xml:space="preserve"> risk register</t>
    </r>
    <r>
      <rPr>
        <sz val="12"/>
        <color theme="1"/>
        <rFont val="Arial"/>
        <family val="2"/>
      </rPr>
      <t xml:space="preserve">
</t>
    </r>
  </si>
  <si>
    <r>
      <t>There is a</t>
    </r>
    <r>
      <rPr>
        <b/>
        <sz val="12"/>
        <color theme="1"/>
        <rFont val="Arial"/>
        <family val="2"/>
      </rPr>
      <t xml:space="preserve"> risk management process </t>
    </r>
    <r>
      <rPr>
        <sz val="12"/>
        <color theme="1"/>
        <rFont val="Arial"/>
        <family val="2"/>
      </rPr>
      <t xml:space="preserve">in place and documented. 
Document: </t>
    </r>
    <r>
      <rPr>
        <b/>
        <sz val="12"/>
        <color theme="1"/>
        <rFont val="Arial"/>
        <family val="2"/>
      </rPr>
      <t xml:space="preserve">Risk Management Policy
</t>
    </r>
    <r>
      <rPr>
        <sz val="12"/>
        <color theme="1"/>
        <rFont val="Arial"/>
        <family val="2"/>
      </rPr>
      <t xml:space="preserve">
Document: </t>
    </r>
    <r>
      <rPr>
        <b/>
        <sz val="12"/>
        <color theme="1"/>
        <rFont val="Arial"/>
        <family val="2"/>
      </rPr>
      <t xml:space="preserve">ISMS Risk Register </t>
    </r>
    <r>
      <rPr>
        <sz val="12"/>
        <color theme="1"/>
        <rFont val="Arial"/>
        <family val="2"/>
      </rPr>
      <t xml:space="preserve">
All controls required are assessed and document in the document: </t>
    </r>
    <r>
      <rPr>
        <b/>
        <sz val="12"/>
        <color theme="1"/>
        <rFont val="Arial"/>
        <family val="2"/>
      </rPr>
      <t>Statement of Applicability</t>
    </r>
    <r>
      <rPr>
        <sz val="12"/>
        <color theme="1"/>
        <rFont val="Arial"/>
        <family val="2"/>
      </rPr>
      <t xml:space="preserve">
Document: </t>
    </r>
    <r>
      <rPr>
        <b/>
        <sz val="12"/>
        <color theme="1"/>
        <rFont val="Arial"/>
        <family val="2"/>
      </rPr>
      <t>Statement of Applicability</t>
    </r>
    <r>
      <rPr>
        <sz val="12"/>
        <color theme="1"/>
        <rFont val="Arial"/>
        <family val="2"/>
      </rPr>
      <t xml:space="preserve"> describes the applicability of controls and why they are / are not applicable. 
A Risk Treatment Plan guidance is documented in the</t>
    </r>
    <r>
      <rPr>
        <b/>
        <sz val="12"/>
        <color theme="1"/>
        <rFont val="Arial"/>
        <family val="2"/>
      </rPr>
      <t xml:space="preserve"> risk register </t>
    </r>
    <r>
      <rPr>
        <sz val="12"/>
        <color theme="1"/>
        <rFont val="Arial"/>
        <family val="2"/>
      </rPr>
      <t xml:space="preserve">
Residual risk acceptance is recorded in the </t>
    </r>
    <r>
      <rPr>
        <b/>
        <sz val="12"/>
        <color theme="1"/>
        <rFont val="Arial"/>
        <family val="2"/>
      </rPr>
      <t xml:space="preserve">risk register </t>
    </r>
    <r>
      <rPr>
        <sz val="12"/>
        <color theme="1"/>
        <rFont val="Arial"/>
        <family val="2"/>
      </rPr>
      <t xml:space="preserve">and via </t>
    </r>
    <r>
      <rPr>
        <b/>
        <sz val="12"/>
        <color theme="1"/>
        <rFont val="Arial"/>
        <family val="2"/>
      </rPr>
      <t>Management Review Team meetings</t>
    </r>
    <r>
      <rPr>
        <sz val="12"/>
        <color theme="1"/>
        <rFont val="Arial"/>
        <family val="2"/>
      </rPr>
      <t xml:space="preserve"> and </t>
    </r>
    <r>
      <rPr>
        <b/>
        <sz val="12"/>
        <color theme="1"/>
        <rFont val="Arial"/>
        <family val="2"/>
      </rPr>
      <t xml:space="preserve">standing agenda with minutes </t>
    </r>
    <r>
      <rPr>
        <sz val="12"/>
        <color theme="1"/>
        <rFont val="Arial"/>
        <family val="2"/>
      </rPr>
      <t xml:space="preserve">
Risk Owners and Treatment Owners are identified in the </t>
    </r>
    <r>
      <rPr>
        <b/>
        <sz val="12"/>
        <color theme="1"/>
        <rFont val="Arial"/>
        <family val="2"/>
      </rPr>
      <t>risk register</t>
    </r>
    <r>
      <rPr>
        <sz val="12"/>
        <color theme="1"/>
        <rFont val="Arial"/>
        <family val="2"/>
      </rPr>
      <t xml:space="preserve">
</t>
    </r>
  </si>
  <si>
    <r>
      <t>There is a</t>
    </r>
    <r>
      <rPr>
        <b/>
        <sz val="12"/>
        <color rgb="FF000000"/>
        <rFont val="Arial"/>
        <family val="2"/>
      </rPr>
      <t xml:space="preserve"> risk management process</t>
    </r>
    <r>
      <rPr>
        <sz val="12"/>
        <color rgb="FF000000"/>
        <rFont val="Arial"/>
        <family val="2"/>
      </rPr>
      <t xml:space="preserve"> in place and documented. 
Document:</t>
    </r>
    <r>
      <rPr>
        <b/>
        <sz val="12"/>
        <color rgb="FF000000"/>
        <rFont val="Arial"/>
        <family val="2"/>
      </rPr>
      <t xml:space="preserve"> Risk Management Policy
</t>
    </r>
    <r>
      <rPr>
        <sz val="12"/>
        <color rgb="FF000000"/>
        <rFont val="Arial"/>
        <family val="2"/>
      </rPr>
      <t xml:space="preserve">
Document: </t>
    </r>
    <r>
      <rPr>
        <b/>
        <sz val="12"/>
        <color rgb="FF000000"/>
        <rFont val="Arial"/>
        <family val="2"/>
      </rPr>
      <t xml:space="preserve">ISMS Risk Register </t>
    </r>
    <r>
      <rPr>
        <sz val="12"/>
        <color rgb="FF000000"/>
        <rFont val="Arial"/>
        <family val="2"/>
      </rPr>
      <t xml:space="preserve">
All controls required are assessed and document in the document: </t>
    </r>
    <r>
      <rPr>
        <b/>
        <sz val="12"/>
        <color rgb="FF000000"/>
        <rFont val="Arial"/>
        <family val="2"/>
      </rPr>
      <t>Statement of Applicability</t>
    </r>
    <r>
      <rPr>
        <sz val="12"/>
        <color rgb="FF000000"/>
        <rFont val="Arial"/>
        <family val="2"/>
      </rPr>
      <t xml:space="preserve">
Document: </t>
    </r>
    <r>
      <rPr>
        <b/>
        <sz val="12"/>
        <color rgb="FF000000"/>
        <rFont val="Arial"/>
        <family val="2"/>
      </rPr>
      <t>Statement of Applicability</t>
    </r>
    <r>
      <rPr>
        <sz val="12"/>
        <color rgb="FF000000"/>
        <rFont val="Arial"/>
        <family val="2"/>
      </rPr>
      <t xml:space="preserve"> describes the applicability of controls and why they are / are not applicable. 
A Risk Treatment Plan guidance is documented in the </t>
    </r>
    <r>
      <rPr>
        <b/>
        <sz val="12"/>
        <color rgb="FF000000"/>
        <rFont val="Arial"/>
        <family val="2"/>
      </rPr>
      <t xml:space="preserve">risk register </t>
    </r>
    <r>
      <rPr>
        <sz val="12"/>
        <color rgb="FF000000"/>
        <rFont val="Arial"/>
        <family val="2"/>
      </rPr>
      <t xml:space="preserve">
Residual risk acceptance and risk approval is recorded in the</t>
    </r>
    <r>
      <rPr>
        <b/>
        <sz val="12"/>
        <color rgb="FF000000"/>
        <rFont val="Arial"/>
        <family val="2"/>
      </rPr>
      <t xml:space="preserve"> risk register</t>
    </r>
    <r>
      <rPr>
        <sz val="12"/>
        <color rgb="FF000000"/>
        <rFont val="Arial"/>
        <family val="2"/>
      </rPr>
      <t xml:space="preserve"> and via </t>
    </r>
    <r>
      <rPr>
        <b/>
        <sz val="12"/>
        <color rgb="FF000000"/>
        <rFont val="Arial"/>
        <family val="2"/>
      </rPr>
      <t>Management Review Team meetings</t>
    </r>
    <r>
      <rPr>
        <sz val="12"/>
        <color rgb="FF000000"/>
        <rFont val="Arial"/>
        <family val="2"/>
      </rPr>
      <t xml:space="preserve"> and </t>
    </r>
    <r>
      <rPr>
        <b/>
        <sz val="12"/>
        <color rgb="FF000000"/>
        <rFont val="Arial"/>
        <family val="2"/>
      </rPr>
      <t xml:space="preserve">standing agenda with minutes </t>
    </r>
    <r>
      <rPr>
        <sz val="12"/>
        <color rgb="FF000000"/>
        <rFont val="Arial"/>
        <family val="2"/>
      </rPr>
      <t xml:space="preserve">
Risk Owners and Treatment Owners are identified in the </t>
    </r>
    <r>
      <rPr>
        <b/>
        <sz val="12"/>
        <color rgb="FF000000"/>
        <rFont val="Arial"/>
        <family val="2"/>
      </rPr>
      <t>risk register</t>
    </r>
    <r>
      <rPr>
        <sz val="12"/>
        <color rgb="FF000000"/>
        <rFont val="Arial"/>
        <family val="2"/>
      </rPr>
      <t xml:space="preserve">
</t>
    </r>
  </si>
  <si>
    <r>
      <t>There is a</t>
    </r>
    <r>
      <rPr>
        <b/>
        <sz val="12"/>
        <color rgb="FF000000"/>
        <rFont val="Arial"/>
        <family val="2"/>
      </rPr>
      <t xml:space="preserve"> risk management process</t>
    </r>
    <r>
      <rPr>
        <sz val="12"/>
        <color rgb="FF000000"/>
        <rFont val="Arial"/>
        <family val="2"/>
      </rPr>
      <t xml:space="preserve"> in place and documented. 
Document:</t>
    </r>
    <r>
      <rPr>
        <b/>
        <sz val="12"/>
        <color rgb="FF000000"/>
        <rFont val="Arial"/>
        <family val="2"/>
      </rPr>
      <t xml:space="preserve"> Risk Management Policy
</t>
    </r>
    <r>
      <rPr>
        <sz val="12"/>
        <color rgb="FF000000"/>
        <rFont val="Arial"/>
        <family val="2"/>
      </rPr>
      <t xml:space="preserve">
Document: </t>
    </r>
    <r>
      <rPr>
        <b/>
        <sz val="12"/>
        <color rgb="FF000000"/>
        <rFont val="Arial"/>
        <family val="2"/>
      </rPr>
      <t xml:space="preserve">ISMS Risk Register </t>
    </r>
    <r>
      <rPr>
        <sz val="12"/>
        <color rgb="FF000000"/>
        <rFont val="Arial"/>
        <family val="2"/>
      </rPr>
      <t xml:space="preserve">
A Risk Treatment Plan is documented in the </t>
    </r>
    <r>
      <rPr>
        <b/>
        <sz val="12"/>
        <color rgb="FF000000"/>
        <rFont val="Arial"/>
        <family val="2"/>
      </rPr>
      <t xml:space="preserve">risk register </t>
    </r>
    <r>
      <rPr>
        <sz val="12"/>
        <color rgb="FF000000"/>
        <rFont val="Arial"/>
        <family val="2"/>
      </rPr>
      <t xml:space="preserve">
Residual risk acceptance and risk approval is recorded in the</t>
    </r>
    <r>
      <rPr>
        <b/>
        <sz val="12"/>
        <color rgb="FF000000"/>
        <rFont val="Arial"/>
        <family val="2"/>
      </rPr>
      <t xml:space="preserve"> risk register</t>
    </r>
    <r>
      <rPr>
        <sz val="12"/>
        <color rgb="FF000000"/>
        <rFont val="Arial"/>
        <family val="2"/>
      </rPr>
      <t xml:space="preserve"> and via </t>
    </r>
    <r>
      <rPr>
        <b/>
        <sz val="12"/>
        <color rgb="FF000000"/>
        <rFont val="Arial"/>
        <family val="2"/>
      </rPr>
      <t>Management Review Team meetings</t>
    </r>
    <r>
      <rPr>
        <sz val="12"/>
        <color rgb="FF000000"/>
        <rFont val="Arial"/>
        <family val="2"/>
      </rPr>
      <t xml:space="preserve"> and </t>
    </r>
    <r>
      <rPr>
        <b/>
        <sz val="12"/>
        <color rgb="FF000000"/>
        <rFont val="Arial"/>
        <family val="2"/>
      </rPr>
      <t xml:space="preserve">standing agenda with minutes </t>
    </r>
    <r>
      <rPr>
        <sz val="12"/>
        <color rgb="FF000000"/>
        <rFont val="Arial"/>
        <family val="2"/>
      </rPr>
      <t xml:space="preserve">
Risk Owners and Treatment Owners are identified in the </t>
    </r>
    <r>
      <rPr>
        <b/>
        <sz val="12"/>
        <color rgb="FF000000"/>
        <rFont val="Arial"/>
        <family val="2"/>
      </rPr>
      <t>risk register</t>
    </r>
    <r>
      <rPr>
        <sz val="12"/>
        <color rgb="FF000000"/>
        <rFont val="Arial"/>
        <family val="2"/>
      </rPr>
      <t xml:space="preserve">
</t>
    </r>
  </si>
  <si>
    <r>
      <t xml:space="preserve">Document: </t>
    </r>
    <r>
      <rPr>
        <b/>
        <sz val="12"/>
        <color theme="1"/>
        <rFont val="Arial"/>
        <family val="2"/>
      </rPr>
      <t>The Information Security Management System</t>
    </r>
    <r>
      <rPr>
        <sz val="12"/>
        <color theme="1"/>
        <rFont val="Arial"/>
        <family val="2"/>
      </rPr>
      <t xml:space="preserve"> describes the information security objectives and the process and roles and responsibilities. It describes for the framework for setting Information Security Objectives. 
The </t>
    </r>
    <r>
      <rPr>
        <b/>
        <sz val="12"/>
        <color theme="1"/>
        <rFont val="Arial"/>
        <family val="2"/>
      </rPr>
      <t>Information Security Objectives.xls</t>
    </r>
    <r>
      <rPr>
        <sz val="12"/>
        <color theme="1"/>
        <rFont val="Arial"/>
        <family val="2"/>
      </rPr>
      <t xml:space="preserve"> sets out the Objectives and includes columns for what will be done, what resources will be required, who will be responsible, when it will be completed and how it will be evaluated.
The </t>
    </r>
    <r>
      <rPr>
        <b/>
        <sz val="12"/>
        <color theme="1"/>
        <rFont val="Arial"/>
        <family val="2"/>
      </rPr>
      <t xml:space="preserve">Information Security Policy </t>
    </r>
    <r>
      <rPr>
        <sz val="12"/>
        <color theme="1"/>
        <rFont val="Arial"/>
        <family val="2"/>
      </rPr>
      <t xml:space="preserve">sets out the information security objectives in policy form. 
Document: </t>
    </r>
    <r>
      <rPr>
        <b/>
        <sz val="12"/>
        <color theme="1"/>
        <rFont val="Arial"/>
        <family val="2"/>
      </rPr>
      <t>Communication Plan</t>
    </r>
    <r>
      <rPr>
        <sz val="12"/>
        <color theme="1"/>
        <rFont val="Arial"/>
        <family val="2"/>
      </rPr>
      <t xml:space="preserve"> sets out the communications for the year across media and approaches
Is updated as part of the </t>
    </r>
    <r>
      <rPr>
        <b/>
        <sz val="12"/>
        <color theme="1"/>
        <rFont val="Arial"/>
        <family val="2"/>
      </rPr>
      <t xml:space="preserve">Continual Improvement policy </t>
    </r>
    <r>
      <rPr>
        <sz val="12"/>
        <color theme="1"/>
        <rFont val="Arial"/>
        <family val="2"/>
      </rPr>
      <t xml:space="preserve">and process and evidence as signed of by the </t>
    </r>
    <r>
      <rPr>
        <b/>
        <sz val="12"/>
        <color theme="1"/>
        <rFont val="Arial"/>
        <family val="2"/>
      </rPr>
      <t xml:space="preserve">Management Review Team </t>
    </r>
  </si>
  <si>
    <r>
      <t xml:space="preserve">Document: </t>
    </r>
    <r>
      <rPr>
        <b/>
        <sz val="12"/>
        <color theme="1"/>
        <rFont val="Arial"/>
        <family val="2"/>
      </rPr>
      <t>The Information Security Management System</t>
    </r>
    <r>
      <rPr>
        <sz val="12"/>
        <color theme="1"/>
        <rFont val="Arial"/>
        <family val="2"/>
      </rPr>
      <t xml:space="preserve"> describes the information security objectives and the process and roles and responsibilities. It describes for the framework for setting Information Security Objectives. 
The</t>
    </r>
    <r>
      <rPr>
        <b/>
        <sz val="12"/>
        <color theme="1"/>
        <rFont val="Arial"/>
        <family val="2"/>
      </rPr>
      <t xml:space="preserve"> Information Security Objectives.xls</t>
    </r>
    <r>
      <rPr>
        <sz val="12"/>
        <color theme="1"/>
        <rFont val="Arial"/>
        <family val="2"/>
      </rPr>
      <t xml:space="preserve"> sets out the Objectives and includes columns for what will be done, what resources will be required, who will be responsible, when it will be completed and how it will be evaluated.
The </t>
    </r>
    <r>
      <rPr>
        <b/>
        <sz val="12"/>
        <color theme="1"/>
        <rFont val="Arial"/>
        <family val="2"/>
      </rPr>
      <t xml:space="preserve">Information Security Policy </t>
    </r>
    <r>
      <rPr>
        <sz val="12"/>
        <color theme="1"/>
        <rFont val="Arial"/>
        <family val="2"/>
      </rPr>
      <t xml:space="preserve">sets out the information security objectives in policy form. 
Document: </t>
    </r>
    <r>
      <rPr>
        <b/>
        <sz val="12"/>
        <color theme="1"/>
        <rFont val="Arial"/>
        <family val="2"/>
      </rPr>
      <t>Communication Plan</t>
    </r>
    <r>
      <rPr>
        <sz val="12"/>
        <color theme="1"/>
        <rFont val="Arial"/>
        <family val="2"/>
      </rPr>
      <t xml:space="preserve"> sets out the communications for the year across media and approaches
Is updated as part of the </t>
    </r>
    <r>
      <rPr>
        <b/>
        <sz val="12"/>
        <color theme="1"/>
        <rFont val="Arial"/>
        <family val="2"/>
      </rPr>
      <t xml:space="preserve">Continual Improvement policy </t>
    </r>
    <r>
      <rPr>
        <sz val="12"/>
        <color theme="1"/>
        <rFont val="Arial"/>
        <family val="2"/>
      </rPr>
      <t xml:space="preserve">and process and evidence as signed of by the </t>
    </r>
    <r>
      <rPr>
        <b/>
        <sz val="12"/>
        <color theme="1"/>
        <rFont val="Arial"/>
        <family val="2"/>
      </rPr>
      <t xml:space="preserve">Management Review Team </t>
    </r>
  </si>
  <si>
    <r>
      <t>Measures have been created for the objectives and are recorded and tracked and managed in the</t>
    </r>
    <r>
      <rPr>
        <b/>
        <sz val="12"/>
        <color theme="1"/>
        <rFont val="Arial"/>
        <family val="2"/>
      </rPr>
      <t xml:space="preserve"> Management Review Team Meeting</t>
    </r>
    <r>
      <rPr>
        <sz val="12"/>
        <color theme="1"/>
        <rFont val="Arial"/>
        <family val="2"/>
      </rPr>
      <t xml:space="preserve">. The </t>
    </r>
    <r>
      <rPr>
        <b/>
        <sz val="12"/>
        <color theme="1"/>
        <rFont val="Arial"/>
        <family val="2"/>
      </rPr>
      <t>agenda</t>
    </r>
    <r>
      <rPr>
        <sz val="12"/>
        <color theme="1"/>
        <rFont val="Arial"/>
        <family val="2"/>
      </rPr>
      <t xml:space="preserve"> documents the results and meeting minutes are in place for meetings. 
In addition measures for security controls are in place. 
Document: </t>
    </r>
    <r>
      <rPr>
        <b/>
        <sz val="12"/>
        <color theme="1"/>
        <rFont val="Arial"/>
        <family val="2"/>
      </rPr>
      <t xml:space="preserve">The Information Security Management System </t>
    </r>
    <r>
      <rPr>
        <sz val="12"/>
        <color theme="1"/>
        <rFont val="Arial"/>
        <family val="2"/>
      </rPr>
      <t xml:space="preserve">describes the information security objectives and the process and roles and responsibilities. It describes for the framework for setting Information Security Objectives. 
The </t>
    </r>
    <r>
      <rPr>
        <b/>
        <sz val="12"/>
        <color theme="1"/>
        <rFont val="Arial"/>
        <family val="2"/>
      </rPr>
      <t>Information Security Objectives.xls</t>
    </r>
    <r>
      <rPr>
        <sz val="12"/>
        <color theme="1"/>
        <rFont val="Arial"/>
        <family val="2"/>
      </rPr>
      <t xml:space="preserve"> sets out the Objectives and includes columns for what will be done, what resources will be required, who will be responsible, when it will be completed and how it will be evaluated.
The </t>
    </r>
    <r>
      <rPr>
        <b/>
        <sz val="12"/>
        <color theme="1"/>
        <rFont val="Arial"/>
        <family val="2"/>
      </rPr>
      <t>Information Security Policy</t>
    </r>
    <r>
      <rPr>
        <sz val="12"/>
        <color theme="1"/>
        <rFont val="Arial"/>
        <family val="2"/>
      </rPr>
      <t xml:space="preserve"> sets out the information security objectives in policy form. 
Document: </t>
    </r>
    <r>
      <rPr>
        <b/>
        <sz val="12"/>
        <color theme="1"/>
        <rFont val="Arial"/>
        <family val="2"/>
      </rPr>
      <t xml:space="preserve">Communication Plan </t>
    </r>
    <r>
      <rPr>
        <sz val="12"/>
        <color theme="1"/>
        <rFont val="Arial"/>
        <family val="2"/>
      </rPr>
      <t xml:space="preserve">sets out the communications for the year across media and approaches
Is updated as part of the Continual Improvement policy and process and evidence as signed of by the Management Review Team </t>
    </r>
  </si>
  <si>
    <r>
      <t xml:space="preserve">The objectives  have been created based on the </t>
    </r>
    <r>
      <rPr>
        <b/>
        <sz val="12"/>
        <color theme="1"/>
        <rFont val="Arial"/>
        <family val="2"/>
      </rPr>
      <t xml:space="preserve">Organisation Overview </t>
    </r>
    <r>
      <rPr>
        <sz val="12"/>
        <color theme="1"/>
        <rFont val="Arial"/>
        <family val="2"/>
      </rPr>
      <t xml:space="preserve">and </t>
    </r>
    <r>
      <rPr>
        <b/>
        <sz val="12"/>
        <color theme="1"/>
        <rFont val="Arial"/>
        <family val="2"/>
      </rPr>
      <t>Context of Organisation</t>
    </r>
    <r>
      <rPr>
        <sz val="12"/>
        <color theme="1"/>
        <rFont val="Arial"/>
        <family val="2"/>
      </rPr>
      <t>. In addition taking into account the</t>
    </r>
    <r>
      <rPr>
        <b/>
        <sz val="12"/>
        <color theme="1"/>
        <rFont val="Arial"/>
        <family val="2"/>
      </rPr>
      <t xml:space="preserve"> Legal and Contractual Requirements Register </t>
    </r>
    <r>
      <rPr>
        <sz val="12"/>
        <color theme="1"/>
        <rFont val="Arial"/>
        <family val="2"/>
      </rPr>
      <t xml:space="preserve">and specific client needs. 
Objectives are assessed against the </t>
    </r>
    <r>
      <rPr>
        <b/>
        <sz val="12"/>
        <color theme="1"/>
        <rFont val="Arial"/>
        <family val="2"/>
      </rPr>
      <t>risk assessment process</t>
    </r>
    <r>
      <rPr>
        <sz val="12"/>
        <color theme="1"/>
        <rFont val="Arial"/>
        <family val="2"/>
      </rPr>
      <t xml:space="preserve"> and the </t>
    </r>
    <r>
      <rPr>
        <b/>
        <sz val="12"/>
        <color theme="1"/>
        <rFont val="Arial"/>
        <family val="2"/>
      </rPr>
      <t>risk register</t>
    </r>
    <r>
      <rPr>
        <sz val="12"/>
        <color theme="1"/>
        <rFont val="Arial"/>
        <family val="2"/>
      </rPr>
      <t xml:space="preserve"> with an</t>
    </r>
    <r>
      <rPr>
        <b/>
        <sz val="12"/>
        <color theme="1"/>
        <rFont val="Arial"/>
        <family val="2"/>
      </rPr>
      <t xml:space="preserve"> annual review </t>
    </r>
    <r>
      <rPr>
        <sz val="12"/>
        <color theme="1"/>
        <rFont val="Arial"/>
        <family val="2"/>
      </rPr>
      <t xml:space="preserve">in place and the opportunity to update them based on significant change or business requirements. </t>
    </r>
  </si>
  <si>
    <r>
      <rPr>
        <b/>
        <sz val="12"/>
        <color theme="1"/>
        <rFont val="Arial"/>
        <family val="2"/>
      </rPr>
      <t>The Information Security Policy</t>
    </r>
    <r>
      <rPr>
        <sz val="12"/>
        <color theme="1"/>
        <rFont val="Arial"/>
        <family val="2"/>
      </rPr>
      <t xml:space="preserve"> sets out the information security objectives in policy form. The policy including the objectives is evidenced as communicated and accepted. 
The policy including objectives is available to all staff. 
Document: </t>
    </r>
    <r>
      <rPr>
        <b/>
        <sz val="12"/>
        <color theme="1"/>
        <rFont val="Arial"/>
        <family val="2"/>
      </rPr>
      <t>Communication Plan</t>
    </r>
    <r>
      <rPr>
        <sz val="12"/>
        <color theme="1"/>
        <rFont val="Arial"/>
        <family val="2"/>
      </rPr>
      <t xml:space="preserve"> sets out the communications for the year across media and approaches
Is updated as part of the</t>
    </r>
    <r>
      <rPr>
        <b/>
        <sz val="12"/>
        <color theme="1"/>
        <rFont val="Arial"/>
        <family val="2"/>
      </rPr>
      <t xml:space="preserve"> Continual Improvement policy </t>
    </r>
    <r>
      <rPr>
        <sz val="12"/>
        <color theme="1"/>
        <rFont val="Arial"/>
        <family val="2"/>
      </rPr>
      <t xml:space="preserve">and process and evidence as signed of by the </t>
    </r>
    <r>
      <rPr>
        <b/>
        <sz val="12"/>
        <color theme="1"/>
        <rFont val="Arial"/>
        <family val="2"/>
      </rPr>
      <t xml:space="preserve">Management Review Team </t>
    </r>
  </si>
  <si>
    <r>
      <rPr>
        <b/>
        <sz val="12"/>
        <color theme="1"/>
        <rFont val="Arial"/>
        <family val="2"/>
      </rPr>
      <t>The Information Security Policy</t>
    </r>
    <r>
      <rPr>
        <sz val="12"/>
        <color theme="1"/>
        <rFont val="Arial"/>
        <family val="2"/>
      </rPr>
      <t xml:space="preserve"> sets out the information security objectives in policy form. The policy including the objectives is evidenced as communicated and accepted. 
The policy including objectives is available to all staff. 
Document: </t>
    </r>
    <r>
      <rPr>
        <b/>
        <sz val="12"/>
        <color theme="1"/>
        <rFont val="Arial"/>
        <family val="2"/>
      </rPr>
      <t>Communication Plan</t>
    </r>
    <r>
      <rPr>
        <sz val="12"/>
        <color theme="1"/>
        <rFont val="Arial"/>
        <family val="2"/>
      </rPr>
      <t xml:space="preserve"> sets out the communications for the year across media and approaches
Is updated as part of the</t>
    </r>
    <r>
      <rPr>
        <b/>
        <sz val="12"/>
        <color theme="1"/>
        <rFont val="Arial"/>
        <family val="2"/>
      </rPr>
      <t xml:space="preserve"> Continual Improvement policy </t>
    </r>
    <r>
      <rPr>
        <sz val="12"/>
        <color theme="1"/>
        <rFont val="Arial"/>
        <family val="2"/>
      </rPr>
      <t xml:space="preserve">and process and evidence as signed of by the </t>
    </r>
    <r>
      <rPr>
        <b/>
        <sz val="12"/>
        <color theme="1"/>
        <rFont val="Arial"/>
        <family val="2"/>
      </rPr>
      <t xml:space="preserve">Management Review Team </t>
    </r>
    <r>
      <rPr>
        <sz val="12"/>
        <color theme="1"/>
        <rFont val="Arial"/>
        <family val="2"/>
      </rPr>
      <t xml:space="preserve">
Objectives are part of the Management Review team agenda for communication, tracking and oversight.</t>
    </r>
  </si>
  <si>
    <r>
      <t xml:space="preserve">Document: </t>
    </r>
    <r>
      <rPr>
        <b/>
        <sz val="12"/>
        <color theme="1"/>
        <rFont val="Arial"/>
        <family val="2"/>
      </rPr>
      <t xml:space="preserve">The Information Security Management System </t>
    </r>
    <r>
      <rPr>
        <sz val="12"/>
        <color theme="1"/>
        <rFont val="Arial"/>
        <family val="2"/>
      </rPr>
      <t xml:space="preserve">describes the information security objectives and the process and roles and responsibilities. It describes for the framework for setting Information Security Objectives. 
The </t>
    </r>
    <r>
      <rPr>
        <b/>
        <sz val="12"/>
        <color theme="1"/>
        <rFont val="Arial"/>
        <family val="2"/>
      </rPr>
      <t>Information Security Objectives.xls</t>
    </r>
    <r>
      <rPr>
        <sz val="12"/>
        <color theme="1"/>
        <rFont val="Arial"/>
        <family val="2"/>
      </rPr>
      <t xml:space="preserve"> sets out the Objectives and includes columns for what will be done, what resources will be required, who will be responsible, when it will be completed and how it will be evaluated.</t>
    </r>
  </si>
  <si>
    <r>
      <t>Document:</t>
    </r>
    <r>
      <rPr>
        <b/>
        <sz val="12"/>
        <color theme="1"/>
        <rFont val="Arial"/>
        <family val="2"/>
      </rPr>
      <t xml:space="preserve"> Information Security Roles Assigned and Responsibilities </t>
    </r>
    <r>
      <rPr>
        <sz val="12"/>
        <color theme="1"/>
        <rFont val="Arial"/>
        <family val="2"/>
      </rPr>
      <t xml:space="preserve">sets out the roles and responsibilities with allocated resource. 
There is an </t>
    </r>
    <r>
      <rPr>
        <b/>
        <sz val="12"/>
        <color theme="1"/>
        <rFont val="Arial"/>
        <family val="2"/>
      </rPr>
      <t xml:space="preserve">Information Security Management System Document Tracker </t>
    </r>
    <r>
      <rPr>
        <sz val="12"/>
        <color theme="1"/>
        <rFont val="Arial"/>
        <family val="2"/>
      </rPr>
      <t xml:space="preserve">that assigns the resources and ownership for each document in the ISMS
Document: </t>
    </r>
    <r>
      <rPr>
        <b/>
        <sz val="12"/>
        <color theme="1"/>
        <rFont val="Arial"/>
        <family val="2"/>
      </rPr>
      <t xml:space="preserve">ISMS Annex A Controls - Accountability Matrix - ISO 27002 2022 and 2013 </t>
    </r>
    <r>
      <rPr>
        <sz val="12"/>
        <color theme="1"/>
        <rFont val="Arial"/>
        <family val="2"/>
      </rPr>
      <t>assigns responsibility for each ISO 27002 / Annex A Control</t>
    </r>
  </si>
  <si>
    <r>
      <t>Document:</t>
    </r>
    <r>
      <rPr>
        <b/>
        <sz val="12"/>
        <color theme="1"/>
        <rFont val="Arial"/>
        <family val="2"/>
      </rPr>
      <t xml:space="preserve"> Competency Matrix</t>
    </r>
    <r>
      <rPr>
        <sz val="12"/>
        <color theme="1"/>
        <rFont val="Arial"/>
        <family val="2"/>
      </rPr>
      <t xml:space="preserve"> captures the core competencies and training requirements of staff in relation to information security
Document: </t>
    </r>
    <r>
      <rPr>
        <b/>
        <sz val="12"/>
        <color theme="1"/>
        <rFont val="Arial"/>
        <family val="2"/>
      </rPr>
      <t xml:space="preserve">Information Security Roles Assigned and Responsibilities </t>
    </r>
    <r>
      <rPr>
        <sz val="12"/>
        <color theme="1"/>
        <rFont val="Arial"/>
        <family val="2"/>
      </rPr>
      <t>sets out the roles and responsibilities with allocated resource. 
Document:</t>
    </r>
    <r>
      <rPr>
        <b/>
        <sz val="12"/>
        <color theme="1"/>
        <rFont val="Arial"/>
        <family val="2"/>
      </rPr>
      <t xml:space="preserve"> ISMS Annex A Controls - Accountability Matrix </t>
    </r>
    <r>
      <rPr>
        <sz val="12"/>
        <color theme="1"/>
        <rFont val="Arial"/>
        <family val="2"/>
      </rPr>
      <t>assigns responsibility for each ISO 27002 / Annex A Control</t>
    </r>
  </si>
  <si>
    <r>
      <t>Document:</t>
    </r>
    <r>
      <rPr>
        <b/>
        <sz val="12"/>
        <color theme="1"/>
        <rFont val="Arial"/>
        <family val="2"/>
      </rPr>
      <t xml:space="preserve"> Competency Matrix</t>
    </r>
    <r>
      <rPr>
        <sz val="12"/>
        <color theme="1"/>
        <rFont val="Arial"/>
        <family val="2"/>
      </rPr>
      <t xml:space="preserve"> captures the core competencies and training requirements of staff in relation to information security
Document: </t>
    </r>
    <r>
      <rPr>
        <b/>
        <sz val="12"/>
        <color theme="1"/>
        <rFont val="Arial"/>
        <family val="2"/>
      </rPr>
      <t xml:space="preserve">Information Security Roles Assigned and Responsibilities </t>
    </r>
    <r>
      <rPr>
        <sz val="12"/>
        <color theme="1"/>
        <rFont val="Arial"/>
        <family val="2"/>
      </rPr>
      <t>sets out the roles and responsibilities with allocated resource. 
Document:</t>
    </r>
    <r>
      <rPr>
        <b/>
        <sz val="12"/>
        <color theme="1"/>
        <rFont val="Arial"/>
        <family val="2"/>
      </rPr>
      <t xml:space="preserve"> ISMS Annex A Controls - Accountability Matrix</t>
    </r>
    <r>
      <rPr>
        <sz val="12"/>
        <color theme="1"/>
        <rFont val="Arial"/>
        <family val="2"/>
      </rPr>
      <t xml:space="preserve"> assigns responsibility for each ISO 27002 / Annex A Control</t>
    </r>
  </si>
  <si>
    <r>
      <t xml:space="preserve">Document: </t>
    </r>
    <r>
      <rPr>
        <b/>
        <sz val="12"/>
        <color theme="1"/>
        <rFont val="Arial"/>
        <family val="2"/>
      </rPr>
      <t>Competency Matrix</t>
    </r>
    <r>
      <rPr>
        <sz val="12"/>
        <color theme="1"/>
        <rFont val="Arial"/>
        <family val="2"/>
      </rPr>
      <t xml:space="preserve"> captures the core competencies and training requirements of staff in relation to information security
Document:</t>
    </r>
    <r>
      <rPr>
        <b/>
        <sz val="12"/>
        <color theme="1"/>
        <rFont val="Arial"/>
        <family val="2"/>
      </rPr>
      <t xml:space="preserve"> Information Security Roles Assigned and Responsibilities</t>
    </r>
    <r>
      <rPr>
        <sz val="12"/>
        <color theme="1"/>
        <rFont val="Arial"/>
        <family val="2"/>
      </rPr>
      <t xml:space="preserve"> sets out the roles and responsibilities with allocated resource. 
Document: </t>
    </r>
    <r>
      <rPr>
        <b/>
        <sz val="12"/>
        <color theme="1"/>
        <rFont val="Arial"/>
        <family val="2"/>
      </rPr>
      <t xml:space="preserve">ISMS Annex A Controls - Accountability Matrix </t>
    </r>
    <r>
      <rPr>
        <sz val="12"/>
        <color theme="1"/>
        <rFont val="Arial"/>
        <family val="2"/>
      </rPr>
      <t>assigns responsibility for each ISO 27002 / Annex A Control</t>
    </r>
  </si>
  <si>
    <r>
      <t xml:space="preserve">Document: </t>
    </r>
    <r>
      <rPr>
        <b/>
        <sz val="12"/>
        <color theme="1"/>
        <rFont val="Arial"/>
        <family val="2"/>
      </rPr>
      <t>Competency Matrix</t>
    </r>
    <r>
      <rPr>
        <sz val="12"/>
        <color theme="1"/>
        <rFont val="Arial"/>
        <family val="2"/>
      </rPr>
      <t xml:space="preserve"> captures the core competencies and training requirements of staff in relation to information security
Document: </t>
    </r>
    <r>
      <rPr>
        <b/>
        <sz val="12"/>
        <color theme="1"/>
        <rFont val="Arial"/>
        <family val="2"/>
      </rPr>
      <t>Information Security Roles Assigned and Responsibilities</t>
    </r>
    <r>
      <rPr>
        <sz val="12"/>
        <color theme="1"/>
        <rFont val="Arial"/>
        <family val="2"/>
      </rPr>
      <t xml:space="preserve"> sets out the roles and responsibilities with allocated resource. 
Document: </t>
    </r>
    <r>
      <rPr>
        <b/>
        <sz val="12"/>
        <color theme="1"/>
        <rFont val="Arial"/>
        <family val="2"/>
      </rPr>
      <t>ISMS Annex A Controls - Accountability Matrix</t>
    </r>
    <r>
      <rPr>
        <sz val="12"/>
        <color theme="1"/>
        <rFont val="Arial"/>
        <family val="2"/>
      </rPr>
      <t xml:space="preserve"> assigns responsibility for each ISO 27002 / Annex A Control</t>
    </r>
  </si>
  <si>
    <r>
      <t xml:space="preserve">Employment contracts and third party contracts include coverage of information security requirements. 
Document: </t>
    </r>
    <r>
      <rPr>
        <b/>
        <sz val="12"/>
        <color theme="1"/>
        <rFont val="Arial"/>
        <family val="2"/>
      </rPr>
      <t xml:space="preserve">Competency Matrix </t>
    </r>
    <r>
      <rPr>
        <sz val="12"/>
        <color theme="1"/>
        <rFont val="Arial"/>
        <family val="2"/>
      </rPr>
      <t xml:space="preserve">captures the core competencies and training requirements of staff in relation to information security
Document: </t>
    </r>
    <r>
      <rPr>
        <b/>
        <sz val="12"/>
        <color theme="1"/>
        <rFont val="Arial"/>
        <family val="2"/>
      </rPr>
      <t>Communication Plan</t>
    </r>
    <r>
      <rPr>
        <sz val="12"/>
        <color theme="1"/>
        <rFont val="Arial"/>
        <family val="2"/>
      </rPr>
      <t xml:space="preserve"> sets out the communications for the year across media and approaches 
Document: </t>
    </r>
    <r>
      <rPr>
        <b/>
        <sz val="12"/>
        <color theme="1"/>
        <rFont val="Arial"/>
        <family val="2"/>
      </rPr>
      <t xml:space="preserve">Information Security Awareness and Training Policy </t>
    </r>
    <r>
      <rPr>
        <sz val="12"/>
        <color theme="1"/>
        <rFont val="Arial"/>
        <family val="2"/>
      </rPr>
      <t xml:space="preserve">sets out the training and awareness and evidence was seen of the operation. 
Grievance and disciplinary policy and processes are in place. 
All </t>
    </r>
    <r>
      <rPr>
        <b/>
        <sz val="12"/>
        <color theme="1"/>
        <rFont val="Arial"/>
        <family val="2"/>
      </rPr>
      <t>policies</t>
    </r>
    <r>
      <rPr>
        <sz val="12"/>
        <color theme="1"/>
        <rFont val="Arial"/>
        <family val="2"/>
      </rPr>
      <t xml:space="preserve"> include a statement on non conformance.</t>
    </r>
  </si>
  <si>
    <r>
      <t xml:space="preserve">Employment contracts and third party contracts include coverage of information security requirements. 
Document: </t>
    </r>
    <r>
      <rPr>
        <b/>
        <sz val="12"/>
        <color theme="1"/>
        <rFont val="Arial"/>
        <family val="2"/>
      </rPr>
      <t>Competency Matrix</t>
    </r>
    <r>
      <rPr>
        <sz val="12"/>
        <color theme="1"/>
        <rFont val="Arial"/>
        <family val="2"/>
      </rPr>
      <t xml:space="preserve"> captures the core competencies and training requirements of staff in relation to information security
Document: </t>
    </r>
    <r>
      <rPr>
        <b/>
        <sz val="12"/>
        <color theme="1"/>
        <rFont val="Arial"/>
        <family val="2"/>
      </rPr>
      <t xml:space="preserve">Communication Plan </t>
    </r>
    <r>
      <rPr>
        <sz val="12"/>
        <color theme="1"/>
        <rFont val="Arial"/>
        <family val="2"/>
      </rPr>
      <t xml:space="preserve">sets out the communications for the year across media and approaches 
Document: </t>
    </r>
    <r>
      <rPr>
        <b/>
        <sz val="12"/>
        <color theme="1"/>
        <rFont val="Arial"/>
        <family val="2"/>
      </rPr>
      <t xml:space="preserve">Information Security Awareness and Training Policy </t>
    </r>
    <r>
      <rPr>
        <sz val="12"/>
        <color theme="1"/>
        <rFont val="Arial"/>
        <family val="2"/>
      </rPr>
      <t xml:space="preserve">sets out the training and awareness and evidence was seen of the operation. 
Grievance and disciplinary policy and processes are in place. 
All </t>
    </r>
    <r>
      <rPr>
        <b/>
        <sz val="12"/>
        <color theme="1"/>
        <rFont val="Arial"/>
        <family val="2"/>
      </rPr>
      <t>policies</t>
    </r>
    <r>
      <rPr>
        <sz val="12"/>
        <color theme="1"/>
        <rFont val="Arial"/>
        <family val="2"/>
      </rPr>
      <t xml:space="preserve"> include a statement on non conformance.</t>
    </r>
  </si>
  <si>
    <r>
      <t xml:space="preserve">Employment contracts and third party contracts include coverage of information security requirements. 
Document: </t>
    </r>
    <r>
      <rPr>
        <b/>
        <sz val="12"/>
        <color theme="1"/>
        <rFont val="Arial"/>
        <family val="2"/>
      </rPr>
      <t>Competency Matrix</t>
    </r>
    <r>
      <rPr>
        <sz val="12"/>
        <color theme="1"/>
        <rFont val="Arial"/>
        <family val="2"/>
      </rPr>
      <t xml:space="preserve"> captures the core competencies and training requirements of staff in relation to information security
Document:</t>
    </r>
    <r>
      <rPr>
        <b/>
        <sz val="12"/>
        <color theme="1"/>
        <rFont val="Arial"/>
        <family val="2"/>
      </rPr>
      <t xml:space="preserve"> Communication Plan</t>
    </r>
    <r>
      <rPr>
        <sz val="12"/>
        <color theme="1"/>
        <rFont val="Arial"/>
        <family val="2"/>
      </rPr>
      <t xml:space="preserve"> sets out the communications for the year across media and approaches 
Document: </t>
    </r>
    <r>
      <rPr>
        <b/>
        <sz val="12"/>
        <color theme="1"/>
        <rFont val="Arial"/>
        <family val="2"/>
      </rPr>
      <t>Information Security Awareness and Training Policy</t>
    </r>
    <r>
      <rPr>
        <sz val="12"/>
        <color theme="1"/>
        <rFont val="Arial"/>
        <family val="2"/>
      </rPr>
      <t xml:space="preserve"> sets out the training and awareness and evidence was seen of the operation. 
Grievance and disciplinary policy and processes are in place. 
All </t>
    </r>
    <r>
      <rPr>
        <b/>
        <sz val="12"/>
        <color theme="1"/>
        <rFont val="Arial"/>
        <family val="2"/>
      </rPr>
      <t>policies</t>
    </r>
    <r>
      <rPr>
        <sz val="12"/>
        <color theme="1"/>
        <rFont val="Arial"/>
        <family val="2"/>
      </rPr>
      <t xml:space="preserve"> include a statement on non conformance.</t>
    </r>
  </si>
  <si>
    <r>
      <t>Document:</t>
    </r>
    <r>
      <rPr>
        <b/>
        <sz val="12"/>
        <color theme="1"/>
        <rFont val="Arial"/>
        <family val="2"/>
      </rPr>
      <t xml:space="preserve"> Communication Plan</t>
    </r>
    <r>
      <rPr>
        <sz val="12"/>
        <color theme="1"/>
        <rFont val="Arial"/>
        <family val="2"/>
      </rPr>
      <t xml:space="preserve"> sets out the communications for the year across media and approaches. It lays out what, when, who and how and records evidence. </t>
    </r>
  </si>
  <si>
    <r>
      <t xml:space="preserve">The information security system is in place and evidenced and is high level described in document: </t>
    </r>
    <r>
      <rPr>
        <b/>
        <sz val="12"/>
        <color theme="1"/>
        <rFont val="Arial"/>
        <family val="2"/>
      </rPr>
      <t>The Information Security Management System</t>
    </r>
    <r>
      <rPr>
        <sz val="12"/>
        <color theme="1"/>
        <rFont val="Arial"/>
        <family val="2"/>
      </rPr>
      <t>. Documents as described per each control.</t>
    </r>
  </si>
  <si>
    <r>
      <t>Documents appropriate to the organisation and evidenced as having the mark up included
Documents are reviewed and signed of by the</t>
    </r>
    <r>
      <rPr>
        <b/>
        <sz val="12"/>
        <color theme="1"/>
        <rFont val="Arial"/>
        <family val="2"/>
      </rPr>
      <t xml:space="preserve"> Management Review Team</t>
    </r>
    <r>
      <rPr>
        <sz val="12"/>
        <color theme="1"/>
        <rFont val="Arial"/>
        <family val="2"/>
      </rPr>
      <t xml:space="preserve"> and evidenced as such.
Documents are updated in line with document: </t>
    </r>
    <r>
      <rPr>
        <b/>
        <sz val="12"/>
        <color theme="1"/>
        <rFont val="Arial"/>
        <family val="2"/>
      </rPr>
      <t xml:space="preserve">Continual Improvement Policy </t>
    </r>
    <r>
      <rPr>
        <sz val="12"/>
        <color theme="1"/>
        <rFont val="Arial"/>
        <family val="2"/>
      </rPr>
      <t xml:space="preserve">and the </t>
    </r>
    <r>
      <rPr>
        <b/>
        <sz val="12"/>
        <color theme="1"/>
        <rFont val="Arial"/>
        <family val="2"/>
      </rPr>
      <t>continual improvement process</t>
    </r>
    <r>
      <rPr>
        <sz val="12"/>
        <color theme="1"/>
        <rFont val="Arial"/>
        <family val="2"/>
      </rPr>
      <t xml:space="preserve">
There is a </t>
    </r>
    <r>
      <rPr>
        <b/>
        <sz val="12"/>
        <color theme="1"/>
        <rFont val="Arial"/>
        <family val="2"/>
      </rPr>
      <t>documents and records policy</t>
    </r>
    <r>
      <rPr>
        <sz val="12"/>
        <color theme="1"/>
        <rFont val="Arial"/>
        <family val="2"/>
      </rPr>
      <t xml:space="preserve"> in place and evidenced and documents are seen to be in line with policy.</t>
    </r>
  </si>
  <si>
    <r>
      <t>Documents stored and accessible appropriate to the organisation.
Version control and document history in place.
Documents retained and disposed in line with the</t>
    </r>
    <r>
      <rPr>
        <b/>
        <sz val="12"/>
        <color theme="1"/>
        <rFont val="Arial"/>
        <family val="2"/>
      </rPr>
      <t xml:space="preserve"> Data Retention Policy. </t>
    </r>
    <r>
      <rPr>
        <sz val="12"/>
        <color theme="1"/>
        <rFont val="Arial"/>
        <family val="2"/>
      </rPr>
      <t xml:space="preserve">
There is a</t>
    </r>
    <r>
      <rPr>
        <b/>
        <sz val="12"/>
        <color theme="1"/>
        <rFont val="Arial"/>
        <family val="2"/>
      </rPr>
      <t xml:space="preserve"> documents and records policy </t>
    </r>
    <r>
      <rPr>
        <sz val="12"/>
        <color theme="1"/>
        <rFont val="Arial"/>
        <family val="2"/>
      </rPr>
      <t xml:space="preserve">in place and evidenced and documents are seen to be in line with policy.
There is an </t>
    </r>
    <r>
      <rPr>
        <b/>
        <sz val="12"/>
        <color theme="1"/>
        <rFont val="Arial"/>
        <family val="2"/>
      </rPr>
      <t>information classification and handling policy</t>
    </r>
    <r>
      <rPr>
        <sz val="12"/>
        <color theme="1"/>
        <rFont val="Arial"/>
        <family val="2"/>
      </rPr>
      <t xml:space="preserve"> in place and documents are seen to be in line with policy. 
There is a </t>
    </r>
    <r>
      <rPr>
        <b/>
        <sz val="12"/>
        <color theme="1"/>
        <rFont val="Arial"/>
        <family val="2"/>
      </rPr>
      <t>backup policy</t>
    </r>
    <r>
      <rPr>
        <sz val="12"/>
        <color theme="1"/>
        <rFont val="Arial"/>
        <family val="2"/>
      </rPr>
      <t xml:space="preserve"> and appropriate backup in place and tested. 
There is an </t>
    </r>
    <r>
      <rPr>
        <b/>
        <sz val="12"/>
        <color theme="1"/>
        <rFont val="Arial"/>
        <family val="2"/>
      </rPr>
      <t>access control policy</t>
    </r>
    <r>
      <rPr>
        <sz val="12"/>
        <color theme="1"/>
        <rFont val="Arial"/>
        <family val="2"/>
      </rPr>
      <t xml:space="preserve"> and access control process in place and evidenced as effective.</t>
    </r>
  </si>
  <si>
    <r>
      <t>The information security management system and associated processes are evidenced as being in place.
Processes are documented and there is an</t>
    </r>
    <r>
      <rPr>
        <b/>
        <sz val="12"/>
        <color theme="1"/>
        <rFont val="Arial"/>
        <family val="2"/>
      </rPr>
      <t xml:space="preserve"> Operations Security Manual </t>
    </r>
    <r>
      <rPr>
        <sz val="12"/>
        <color theme="1"/>
        <rFont val="Arial"/>
        <family val="2"/>
      </rPr>
      <t xml:space="preserve">as well as supplementary process such as </t>
    </r>
    <r>
      <rPr>
        <b/>
        <sz val="12"/>
        <color theme="1"/>
        <rFont val="Arial"/>
        <family val="2"/>
      </rPr>
      <t>how to audit, how to conduct a management review, incident management, continual improvement</t>
    </r>
  </si>
  <si>
    <r>
      <t>Processes are subject to</t>
    </r>
    <r>
      <rPr>
        <b/>
        <sz val="12"/>
        <color theme="1"/>
        <rFont val="Arial"/>
        <family val="2"/>
      </rPr>
      <t xml:space="preserve"> internal audit </t>
    </r>
    <r>
      <rPr>
        <sz val="12"/>
        <color theme="1"/>
        <rFont val="Arial"/>
        <family val="2"/>
      </rPr>
      <t xml:space="preserve">and evidenced as operating. Processes have appropriate records of operation appropriate to the process and documented in line with the specific control and subject to audit specific to the process.
Documents and version control are in place. </t>
    </r>
    <r>
      <rPr>
        <b/>
        <sz val="12"/>
        <color theme="1"/>
        <rFont val="Arial"/>
        <family val="2"/>
      </rPr>
      <t>Audit plans</t>
    </r>
    <r>
      <rPr>
        <sz val="12"/>
        <color theme="1"/>
        <rFont val="Arial"/>
        <family val="2"/>
      </rPr>
      <t xml:space="preserve"> are kept for a minimum of 1 year in line with the</t>
    </r>
    <r>
      <rPr>
        <b/>
        <sz val="12"/>
        <color theme="1"/>
        <rFont val="Arial"/>
        <family val="2"/>
      </rPr>
      <t xml:space="preserve"> retention policy.</t>
    </r>
    <r>
      <rPr>
        <sz val="12"/>
        <color theme="1"/>
        <rFont val="Arial"/>
        <family val="2"/>
      </rPr>
      <t xml:space="preserve">
</t>
    </r>
  </si>
  <si>
    <r>
      <t xml:space="preserve">There is a  </t>
    </r>
    <r>
      <rPr>
        <b/>
        <sz val="12"/>
        <color theme="1"/>
        <rFont val="Arial"/>
        <family val="2"/>
      </rPr>
      <t>Change Management Policy</t>
    </r>
    <r>
      <rPr>
        <sz val="12"/>
        <color theme="1"/>
        <rFont val="Arial"/>
        <family val="2"/>
      </rPr>
      <t xml:space="preserve"> and </t>
    </r>
    <r>
      <rPr>
        <b/>
        <sz val="12"/>
        <color theme="1"/>
        <rFont val="Arial"/>
        <family val="2"/>
      </rPr>
      <t xml:space="preserve">Change Management Process </t>
    </r>
    <r>
      <rPr>
        <sz val="12"/>
        <color theme="1"/>
        <rFont val="Arial"/>
        <family val="2"/>
      </rPr>
      <t xml:space="preserve">and changes were evidenced as being in line with policy and process. 
</t>
    </r>
  </si>
  <si>
    <r>
      <t xml:space="preserve">There is a </t>
    </r>
    <r>
      <rPr>
        <b/>
        <sz val="12"/>
        <color theme="1"/>
        <rFont val="Arial"/>
        <family val="2"/>
      </rPr>
      <t>Third Party Supplier Security Policy</t>
    </r>
    <r>
      <rPr>
        <sz val="12"/>
        <color theme="1"/>
        <rFont val="Arial"/>
        <family val="2"/>
      </rPr>
      <t xml:space="preserve">
A</t>
    </r>
    <r>
      <rPr>
        <b/>
        <sz val="12"/>
        <color theme="1"/>
        <rFont val="Arial"/>
        <family val="2"/>
      </rPr>
      <t xml:space="preserve"> third party register</t>
    </r>
    <r>
      <rPr>
        <sz val="12"/>
        <color theme="1"/>
        <rFont val="Arial"/>
        <family val="2"/>
      </rPr>
      <t xml:space="preserve"> is in place with periodic review based on criticality, risk and business need.
Current in date contracts are in place for all key suppliers as well as evidence of information security. </t>
    </r>
  </si>
  <si>
    <r>
      <t xml:space="preserve">There is a </t>
    </r>
    <r>
      <rPr>
        <b/>
        <sz val="12"/>
        <color theme="1"/>
        <rFont val="Arial"/>
        <family val="2"/>
      </rPr>
      <t xml:space="preserve">risk management process </t>
    </r>
    <r>
      <rPr>
        <sz val="12"/>
        <color theme="1"/>
        <rFont val="Arial"/>
        <family val="2"/>
      </rPr>
      <t xml:space="preserve">in place and documented. 
Document: </t>
    </r>
    <r>
      <rPr>
        <b/>
        <sz val="12"/>
        <color theme="1"/>
        <rFont val="Arial"/>
        <family val="2"/>
      </rPr>
      <t>Risk Management Policy</t>
    </r>
    <r>
      <rPr>
        <sz val="12"/>
        <color theme="1"/>
        <rFont val="Arial"/>
        <family val="2"/>
      </rPr>
      <t xml:space="preserve">
Document: </t>
    </r>
    <r>
      <rPr>
        <b/>
        <sz val="12"/>
        <color theme="1"/>
        <rFont val="Arial"/>
        <family val="2"/>
      </rPr>
      <t xml:space="preserve">ISMS Risk Register </t>
    </r>
    <r>
      <rPr>
        <sz val="12"/>
        <color theme="1"/>
        <rFont val="Arial"/>
        <family val="2"/>
      </rPr>
      <t xml:space="preserve">
All controls required are assessed and document in the document: </t>
    </r>
    <r>
      <rPr>
        <b/>
        <sz val="12"/>
        <color theme="1"/>
        <rFont val="Arial"/>
        <family val="2"/>
      </rPr>
      <t>Statement of Applicability</t>
    </r>
    <r>
      <rPr>
        <sz val="12"/>
        <color theme="1"/>
        <rFont val="Arial"/>
        <family val="2"/>
      </rPr>
      <t xml:space="preserve">
Risk assessment is performed at points of significant change on introduction of new technology and at least annually. </t>
    </r>
    <r>
      <rPr>
        <b/>
        <sz val="12"/>
        <color theme="1"/>
        <rFont val="Arial"/>
        <family val="2"/>
      </rPr>
      <t>Risk Meeting Minutes</t>
    </r>
    <r>
      <rPr>
        <sz val="12"/>
        <color theme="1"/>
        <rFont val="Arial"/>
        <family val="2"/>
      </rPr>
      <t xml:space="preserve"> in place. </t>
    </r>
  </si>
  <si>
    <r>
      <rPr>
        <b/>
        <sz val="12"/>
        <color theme="1"/>
        <rFont val="Arial"/>
        <family val="2"/>
      </rPr>
      <t>Annual Risk Assessments are minuted</t>
    </r>
    <r>
      <rPr>
        <sz val="12"/>
        <color theme="1"/>
        <rFont val="Arial"/>
        <family val="2"/>
      </rPr>
      <t xml:space="preserve">
The </t>
    </r>
    <r>
      <rPr>
        <b/>
        <sz val="12"/>
        <color theme="1"/>
        <rFont val="Arial"/>
        <family val="2"/>
      </rPr>
      <t xml:space="preserve">risk register </t>
    </r>
    <r>
      <rPr>
        <sz val="12"/>
        <color theme="1"/>
        <rFont val="Arial"/>
        <family val="2"/>
      </rPr>
      <t xml:space="preserve">is in place with version control and includes both closed risks and for all risks it includes the original risk score and the residual risk score. </t>
    </r>
  </si>
  <si>
    <r>
      <t>There is a</t>
    </r>
    <r>
      <rPr>
        <b/>
        <sz val="12"/>
        <color theme="1"/>
        <rFont val="Arial"/>
        <family val="2"/>
      </rPr>
      <t xml:space="preserve"> risk management process i</t>
    </r>
    <r>
      <rPr>
        <sz val="12"/>
        <color theme="1"/>
        <rFont val="Arial"/>
        <family val="2"/>
      </rPr>
      <t xml:space="preserve">n place and documented. 
Document: </t>
    </r>
    <r>
      <rPr>
        <b/>
        <sz val="12"/>
        <color theme="1"/>
        <rFont val="Arial"/>
        <family val="2"/>
      </rPr>
      <t>Risk Management Policy</t>
    </r>
    <r>
      <rPr>
        <sz val="12"/>
        <color theme="1"/>
        <rFont val="Arial"/>
        <family val="2"/>
      </rPr>
      <t xml:space="preserve">
Document: </t>
    </r>
    <r>
      <rPr>
        <b/>
        <sz val="12"/>
        <color theme="1"/>
        <rFont val="Arial"/>
        <family val="2"/>
      </rPr>
      <t xml:space="preserve">ISMS Risk Register </t>
    </r>
    <r>
      <rPr>
        <sz val="12"/>
        <color theme="1"/>
        <rFont val="Arial"/>
        <family val="2"/>
      </rPr>
      <t xml:space="preserve">
Risk treatment is recorded and managed via the </t>
    </r>
    <r>
      <rPr>
        <b/>
        <sz val="12"/>
        <color theme="1"/>
        <rFont val="Arial"/>
        <family val="2"/>
      </rPr>
      <t xml:space="preserve">risk register </t>
    </r>
    <r>
      <rPr>
        <sz val="12"/>
        <color theme="1"/>
        <rFont val="Arial"/>
        <family val="2"/>
      </rPr>
      <t xml:space="preserve">and records maintained for open and closed risks. 
Version control is in place. </t>
    </r>
  </si>
  <si>
    <r>
      <t>Risk treatment is recorded and managed via the</t>
    </r>
    <r>
      <rPr>
        <b/>
        <sz val="12"/>
        <color theme="1"/>
        <rFont val="Arial"/>
        <family val="2"/>
      </rPr>
      <t xml:space="preserve"> risk register</t>
    </r>
    <r>
      <rPr>
        <sz val="12"/>
        <color theme="1"/>
        <rFont val="Arial"/>
        <family val="2"/>
      </rPr>
      <t xml:space="preserve">. Once a risk treatment is completed the risk is reassessed to create a residual risk score with the associated residual risk records related to the new controls, the impact, the likelihood. </t>
    </r>
  </si>
  <si>
    <r>
      <rPr>
        <b/>
        <sz val="12"/>
        <color theme="1"/>
        <rFont val="Arial"/>
        <family val="2"/>
      </rPr>
      <t>Continual Improvement Policy</t>
    </r>
    <r>
      <rPr>
        <sz val="12"/>
        <color theme="1"/>
        <rFont val="Arial"/>
        <family val="2"/>
      </rPr>
      <t xml:space="preserve"> and </t>
    </r>
    <r>
      <rPr>
        <b/>
        <sz val="12"/>
        <color theme="1"/>
        <rFont val="Arial"/>
        <family val="2"/>
      </rPr>
      <t>continual improvement process</t>
    </r>
    <r>
      <rPr>
        <sz val="12"/>
        <color theme="1"/>
        <rFont val="Arial"/>
        <family val="2"/>
      </rPr>
      <t xml:space="preserve"> in place and evidenced. A non conformity occurs as a result of audit, incident or observation. 
A </t>
    </r>
    <r>
      <rPr>
        <b/>
        <sz val="12"/>
        <color theme="1"/>
        <rFont val="Arial"/>
        <family val="2"/>
      </rPr>
      <t>continual improvement process</t>
    </r>
    <r>
      <rPr>
        <sz val="12"/>
        <color theme="1"/>
        <rFont val="Arial"/>
        <family val="2"/>
      </rPr>
      <t xml:space="preserve"> is in place and seen to be operating. 
A program of</t>
    </r>
    <r>
      <rPr>
        <b/>
        <sz val="12"/>
        <color theme="1"/>
        <rFont val="Arial"/>
        <family val="2"/>
      </rPr>
      <t xml:space="preserve"> internal audit </t>
    </r>
    <r>
      <rPr>
        <sz val="12"/>
        <color theme="1"/>
        <rFont val="Arial"/>
        <family val="2"/>
      </rPr>
      <t>is conducted and document:</t>
    </r>
    <r>
      <rPr>
        <b/>
        <sz val="12"/>
        <color theme="1"/>
        <rFont val="Arial"/>
        <family val="2"/>
      </rPr>
      <t xml:space="preserve"> Audit Plan </t>
    </r>
    <r>
      <rPr>
        <sz val="12"/>
        <color theme="1"/>
        <rFont val="Arial"/>
        <family val="2"/>
      </rPr>
      <t>sets out the audit plan for the year. Evidence of audits is retained. 
The</t>
    </r>
    <r>
      <rPr>
        <b/>
        <sz val="12"/>
        <color theme="1"/>
        <rFont val="Arial"/>
        <family val="2"/>
      </rPr>
      <t xml:space="preserve"> Incident and Corrective Action Log</t>
    </r>
    <r>
      <rPr>
        <sz val="12"/>
        <color theme="1"/>
        <rFont val="Arial"/>
        <family val="2"/>
      </rPr>
      <t xml:space="preserve"> captures and manages the corrective actions. 
</t>
    </r>
    <r>
      <rPr>
        <b/>
        <sz val="12"/>
        <color theme="1"/>
        <rFont val="Arial"/>
        <family val="2"/>
      </rPr>
      <t xml:space="preserve">Management Review Team </t>
    </r>
    <r>
      <rPr>
        <sz val="12"/>
        <color theme="1"/>
        <rFont val="Arial"/>
        <family val="2"/>
      </rPr>
      <t xml:space="preserve">oversees non conformity and corrective action as part of standing agenda and seen to be in operation and meetings minuted. </t>
    </r>
  </si>
  <si>
    <r>
      <t xml:space="preserve">Document: </t>
    </r>
    <r>
      <rPr>
        <b/>
        <sz val="12"/>
        <color theme="1"/>
        <rFont val="Arial"/>
        <family val="2"/>
      </rPr>
      <t>Continual Improvement Policy</t>
    </r>
    <r>
      <rPr>
        <sz val="12"/>
        <color theme="1"/>
        <rFont val="Arial"/>
        <family val="2"/>
      </rPr>
      <t xml:space="preserve"> and </t>
    </r>
    <r>
      <rPr>
        <b/>
        <sz val="12"/>
        <color theme="1"/>
        <rFont val="Arial"/>
        <family val="2"/>
      </rPr>
      <t>continual improvement process</t>
    </r>
    <r>
      <rPr>
        <sz val="12"/>
        <color theme="1"/>
        <rFont val="Arial"/>
        <family val="2"/>
      </rPr>
      <t xml:space="preserve"> in place and evidenced. </t>
    </r>
  </si>
  <si>
    <r>
      <t xml:space="preserve">Document: </t>
    </r>
    <r>
      <rPr>
        <b/>
        <sz val="12"/>
        <color theme="1"/>
        <rFont val="Arial"/>
        <family val="2"/>
      </rPr>
      <t xml:space="preserve">The Information Security Management System </t>
    </r>
    <r>
      <rPr>
        <sz val="12"/>
        <color theme="1"/>
        <rFont val="Arial"/>
        <family val="2"/>
      </rPr>
      <t xml:space="preserve">sets out the objectives. These are managed and reviewed at the </t>
    </r>
    <r>
      <rPr>
        <b/>
        <sz val="12"/>
        <color theme="1"/>
        <rFont val="Arial"/>
        <family val="2"/>
      </rPr>
      <t>Management Review Team</t>
    </r>
    <r>
      <rPr>
        <sz val="12"/>
        <color theme="1"/>
        <rFont val="Arial"/>
        <family val="2"/>
      </rPr>
      <t xml:space="preserve"> meeting which is documented in the document: </t>
    </r>
    <r>
      <rPr>
        <b/>
        <sz val="12"/>
        <color theme="1"/>
        <rFont val="Arial"/>
        <family val="2"/>
      </rPr>
      <t xml:space="preserve"> Information Security Roles Assigned and Responsibilities. 
</t>
    </r>
    <r>
      <rPr>
        <sz val="12"/>
        <color theme="1"/>
        <rFont val="Arial"/>
        <family val="2"/>
      </rPr>
      <t xml:space="preserve">
The</t>
    </r>
    <r>
      <rPr>
        <b/>
        <sz val="12"/>
        <color theme="1"/>
        <rFont val="Arial"/>
        <family val="2"/>
      </rPr>
      <t xml:space="preserve"> agenda template </t>
    </r>
    <r>
      <rPr>
        <sz val="12"/>
        <color theme="1"/>
        <rFont val="Arial"/>
        <family val="2"/>
      </rPr>
      <t xml:space="preserve">covers the requirements of the standard and is seen to be in operation in the meeting minutes.
A program of </t>
    </r>
    <r>
      <rPr>
        <b/>
        <sz val="12"/>
        <color theme="1"/>
        <rFont val="Arial"/>
        <family val="2"/>
      </rPr>
      <t xml:space="preserve">internal audit </t>
    </r>
    <r>
      <rPr>
        <sz val="12"/>
        <color theme="1"/>
        <rFont val="Arial"/>
        <family val="2"/>
      </rPr>
      <t>is conducted and document</t>
    </r>
    <r>
      <rPr>
        <b/>
        <sz val="12"/>
        <color theme="1"/>
        <rFont val="Arial"/>
        <family val="2"/>
      </rPr>
      <t>: Audit Plan</t>
    </r>
    <r>
      <rPr>
        <sz val="12"/>
        <color theme="1"/>
        <rFont val="Arial"/>
        <family val="2"/>
      </rPr>
      <t xml:space="preserve"> sets out the audit plan for the year. 
Document: </t>
    </r>
    <r>
      <rPr>
        <b/>
        <sz val="12"/>
        <color theme="1"/>
        <rFont val="Arial"/>
        <family val="2"/>
      </rPr>
      <t xml:space="preserve">Continual Improvement Policy </t>
    </r>
    <r>
      <rPr>
        <sz val="12"/>
        <color theme="1"/>
        <rFont val="Arial"/>
        <family val="2"/>
      </rPr>
      <t xml:space="preserve">sets out the continual improvement policy.
Document: </t>
    </r>
    <r>
      <rPr>
        <b/>
        <sz val="12"/>
        <color theme="1"/>
        <rFont val="Arial"/>
        <family val="2"/>
      </rPr>
      <t xml:space="preserve">Incident and Corrective Action Log </t>
    </r>
    <r>
      <rPr>
        <sz val="12"/>
        <color theme="1"/>
        <rFont val="Arial"/>
        <family val="2"/>
      </rPr>
      <t>captures and manages the corrective actions. 
The measures associated with the objectives have been determined and are reviewed at the management review team.</t>
    </r>
  </si>
  <si>
    <r>
      <t xml:space="preserve">A program of </t>
    </r>
    <r>
      <rPr>
        <b/>
        <sz val="12"/>
        <color theme="1"/>
        <rFont val="Arial"/>
        <family val="2"/>
      </rPr>
      <t>internal audit</t>
    </r>
    <r>
      <rPr>
        <sz val="12"/>
        <color theme="1"/>
        <rFont val="Arial"/>
        <family val="2"/>
      </rPr>
      <t xml:space="preserve"> is conducted and document: </t>
    </r>
    <r>
      <rPr>
        <b/>
        <sz val="12"/>
        <color theme="1"/>
        <rFont val="Arial"/>
        <family val="2"/>
      </rPr>
      <t>Audit Plan</t>
    </r>
    <r>
      <rPr>
        <sz val="12"/>
        <color theme="1"/>
        <rFont val="Arial"/>
        <family val="2"/>
      </rPr>
      <t xml:space="preserve"> sets out the audit plan for the year. 
Document: </t>
    </r>
    <r>
      <rPr>
        <b/>
        <sz val="12"/>
        <color theme="1"/>
        <rFont val="Arial"/>
        <family val="2"/>
      </rPr>
      <t>Continual Improvement Policy</t>
    </r>
    <r>
      <rPr>
        <sz val="12"/>
        <color theme="1"/>
        <rFont val="Arial"/>
        <family val="2"/>
      </rPr>
      <t xml:space="preserve"> and </t>
    </r>
    <r>
      <rPr>
        <b/>
        <sz val="12"/>
        <color theme="1"/>
        <rFont val="Arial"/>
        <family val="2"/>
      </rPr>
      <t>Continual improvement process in place.</t>
    </r>
    <r>
      <rPr>
        <sz val="12"/>
        <color theme="1"/>
        <rFont val="Arial"/>
        <family val="2"/>
      </rPr>
      <t xml:space="preserve">
 Document:</t>
    </r>
    <r>
      <rPr>
        <b/>
        <sz val="12"/>
        <color theme="1"/>
        <rFont val="Arial"/>
        <family val="2"/>
      </rPr>
      <t xml:space="preserve"> Incident and Corrective Action Log</t>
    </r>
    <r>
      <rPr>
        <sz val="12"/>
        <color theme="1"/>
        <rFont val="Arial"/>
        <family val="2"/>
      </rPr>
      <t xml:space="preserve"> captures and manages the corrective actions
Audits report to </t>
    </r>
    <r>
      <rPr>
        <b/>
        <sz val="12"/>
        <color theme="1"/>
        <rFont val="Arial"/>
        <family val="2"/>
      </rPr>
      <t xml:space="preserve">management review team </t>
    </r>
    <r>
      <rPr>
        <sz val="12"/>
        <color theme="1"/>
        <rFont val="Arial"/>
        <family val="2"/>
      </rPr>
      <t xml:space="preserve">as part of </t>
    </r>
    <r>
      <rPr>
        <b/>
        <sz val="12"/>
        <color theme="1"/>
        <rFont val="Arial"/>
        <family val="2"/>
      </rPr>
      <t>standard agenda,.</t>
    </r>
    <r>
      <rPr>
        <sz val="12"/>
        <color theme="1"/>
        <rFont val="Arial"/>
        <family val="2"/>
      </rPr>
      <t xml:space="preserve"> </t>
    </r>
  </si>
  <si>
    <r>
      <t xml:space="preserve"> A program of</t>
    </r>
    <r>
      <rPr>
        <b/>
        <sz val="12"/>
        <color theme="1"/>
        <rFont val="Arial"/>
        <family val="2"/>
      </rPr>
      <t xml:space="preserve"> internal audit </t>
    </r>
    <r>
      <rPr>
        <sz val="12"/>
        <color theme="1"/>
        <rFont val="Arial"/>
        <family val="2"/>
      </rPr>
      <t xml:space="preserve">is conducted and document: </t>
    </r>
    <r>
      <rPr>
        <b/>
        <sz val="12"/>
        <color theme="1"/>
        <rFont val="Arial"/>
        <family val="2"/>
      </rPr>
      <t xml:space="preserve">Audit Plan </t>
    </r>
    <r>
      <rPr>
        <sz val="12"/>
        <color theme="1"/>
        <rFont val="Arial"/>
        <family val="2"/>
      </rPr>
      <t xml:space="preserve">sets out the audit plan for the year. 
The </t>
    </r>
    <r>
      <rPr>
        <b/>
        <sz val="12"/>
        <color theme="1"/>
        <rFont val="Arial"/>
        <family val="2"/>
      </rPr>
      <t>audit plan i</t>
    </r>
    <r>
      <rPr>
        <sz val="12"/>
        <color theme="1"/>
        <rFont val="Arial"/>
        <family val="2"/>
      </rPr>
      <t xml:space="preserve">s seen to be based on the needs of the business and the results of previous audits. </t>
    </r>
  </si>
  <si>
    <r>
      <t xml:space="preserve">The </t>
    </r>
    <r>
      <rPr>
        <b/>
        <sz val="12"/>
        <color theme="1"/>
        <rFont val="Arial"/>
        <family val="2"/>
      </rPr>
      <t>audit plan</t>
    </r>
    <r>
      <rPr>
        <sz val="12"/>
        <color theme="1"/>
        <rFont val="Arial"/>
        <family val="2"/>
      </rPr>
      <t xml:space="preserve"> and each audit sets out the controls that are being audited and the scope of the audit. </t>
    </r>
  </si>
  <si>
    <r>
      <t xml:space="preserve">Audits are reported to the </t>
    </r>
    <r>
      <rPr>
        <b/>
        <sz val="12"/>
        <color theme="1"/>
        <rFont val="Arial"/>
        <family val="2"/>
      </rPr>
      <t>management review team</t>
    </r>
    <r>
      <rPr>
        <sz val="12"/>
        <color theme="1"/>
        <rFont val="Arial"/>
        <family val="2"/>
      </rPr>
      <t xml:space="preserve"> as part of</t>
    </r>
    <r>
      <rPr>
        <b/>
        <sz val="12"/>
        <color theme="1"/>
        <rFont val="Arial"/>
        <family val="2"/>
      </rPr>
      <t xml:space="preserve"> standard agenda </t>
    </r>
    <r>
      <rPr>
        <sz val="12"/>
        <color theme="1"/>
        <rFont val="Arial"/>
        <family val="2"/>
      </rPr>
      <t xml:space="preserve">and </t>
    </r>
    <r>
      <rPr>
        <b/>
        <sz val="12"/>
        <color theme="1"/>
        <rFont val="Arial"/>
        <family val="2"/>
      </rPr>
      <t>meeting minutes</t>
    </r>
    <r>
      <rPr>
        <sz val="12"/>
        <color theme="1"/>
        <rFont val="Arial"/>
        <family val="2"/>
      </rPr>
      <t xml:space="preserve"> are evidenced for operation.  </t>
    </r>
  </si>
  <si>
    <r>
      <rPr>
        <b/>
        <sz val="12"/>
        <color theme="1"/>
        <rFont val="Arial"/>
        <family val="2"/>
      </rPr>
      <t xml:space="preserve">Audit plan </t>
    </r>
    <r>
      <rPr>
        <sz val="12"/>
        <color theme="1"/>
        <rFont val="Arial"/>
        <family val="2"/>
      </rPr>
      <t xml:space="preserve">is in place and evidence and the existence of previous audits was reviewed and seen to be in place. 
</t>
    </r>
    <r>
      <rPr>
        <b/>
        <sz val="12"/>
        <color theme="1"/>
        <rFont val="Arial"/>
        <family val="2"/>
      </rPr>
      <t xml:space="preserve">
Audit results</t>
    </r>
    <r>
      <rPr>
        <sz val="12"/>
        <color theme="1"/>
        <rFont val="Arial"/>
        <family val="2"/>
      </rPr>
      <t xml:space="preserve"> are kept for a minimum of 1 year in line with policy. </t>
    </r>
  </si>
  <si>
    <t>When the organization determines the need for changes to the information security management system, the changes shall be carried out in a planned manner.</t>
  </si>
  <si>
    <r>
      <t xml:space="preserve">Document: </t>
    </r>
    <r>
      <rPr>
        <b/>
        <sz val="12"/>
        <color theme="1"/>
        <rFont val="Arial"/>
        <family val="2"/>
      </rPr>
      <t xml:space="preserve">ISMS Management Plan.xls </t>
    </r>
    <r>
      <rPr>
        <sz val="12"/>
        <color theme="1"/>
        <rFont val="Arial"/>
        <family val="2"/>
      </rPr>
      <t>is the plan for the ISMS for the year ahead. Changes are managed via continual improvement process and approved by the Management Review Team
Document:</t>
    </r>
    <r>
      <rPr>
        <b/>
        <sz val="12"/>
        <color theme="1"/>
        <rFont val="Arial"/>
        <family val="2"/>
      </rPr>
      <t xml:space="preserve"> Information Security Management System Document Tracker.xls</t>
    </r>
    <r>
      <rPr>
        <sz val="12"/>
        <color theme="1"/>
        <rFont val="Arial"/>
        <family val="2"/>
      </rPr>
      <t xml:space="preserve"> tracks the changes and status of the ISMS documents</t>
    </r>
  </si>
  <si>
    <t xml:space="preserve">The organisation shall determine the need for internal and external communications relevant to the information security management system including:
a) on what to communicate;
b) when to communicate;
c) with whom to communicate;
d) how to communicate
</t>
  </si>
  <si>
    <t>The organisation’s information security management system shall include:
a) documented information required by this document; and
b) documented information determined by the organisation as being necessary for the effectiveness of the information security management system.</t>
  </si>
  <si>
    <t>Documented information required by the information security management system and by this document shall be controlled to ensure:
a) it is available and suitable for use, where and when it is needed; and
b) it is adequately protected (e.g. from loss of confidentiality, improper use, or loss of integrity).
 For the control of documented information, the organisation shall address the following activities, as applicable:
c) distribution, access, retrieval and use; 
d) storage and preservation, including the preservation of legibility;
e) control of changes (e.g. version control); and
f ) retention and disposition.
Documented information of external origin, determined by the organization to be necessary for the planning and operation of the information security management system, shall be identified as appropriate, and controlled.</t>
  </si>
  <si>
    <t xml:space="preserve">The organisation shall plan, implement and control the processes needed to meet requirements, and to implement the actions determined in Clause 6.2, by:
- establishing criteria for the processes;
- implementing control of the processes in accordance with the criteria.
</t>
  </si>
  <si>
    <t xml:space="preserve">
Documented information shall be available to the extent necessary to have confidence that the processes have been carried out as planned.
</t>
  </si>
  <si>
    <t xml:space="preserve">The organisation shall determine:
a) what needs to be monitored and measured, including information security processes and controls;
</t>
  </si>
  <si>
    <t>b) the methods for monitoring, measurement, analysis and evaluation, as applicable, to ensure
valid results. The methods selected should produce comparable and reproducible results to be considered valid;</t>
  </si>
  <si>
    <t xml:space="preserve">e) when the results from monitoring and measurement shall be analysed and evaluated; 
</t>
  </si>
  <si>
    <t xml:space="preserve">f) who shall analyse and evaluate these results.
Documented information shall be available as evidence of the results.
</t>
  </si>
  <si>
    <t>The organisation shall evaluate the information security performance and the effectiveness of the information security management system.</t>
  </si>
  <si>
    <t>Internal Audit General</t>
  </si>
  <si>
    <t xml:space="preserve">The organisation shall conduct internal audits at planned intervals to provide information on whether the information security management system:
a) conforms to
 1) the organisation’s own requirements for its information security management system; and
 2) the requirements of this document;
</t>
  </si>
  <si>
    <t>b) is effectively implemented and maintained.</t>
  </si>
  <si>
    <t>The organization shall plan, establish, implement and maintain an audit programme(s), including the frequency, methods, responsibilities, planning requirements and reporting.
When establishing the internal audit  programme(s), the organization shall consider the importance of the processes concerned and the results of previous audits.</t>
  </si>
  <si>
    <t xml:space="preserve">b) select auditors and conduct audits that ensure objectivity and the impartiality of the audit process;
</t>
  </si>
  <si>
    <t xml:space="preserve">c ) ensure that the results of the audits are reported to relevant management; 
</t>
  </si>
  <si>
    <t>Documented information shall be available as evidence of the implementation of the audit programme(s)and the audit results.</t>
  </si>
  <si>
    <t>Internal audit programme</t>
  </si>
  <si>
    <t>Internal Audit</t>
  </si>
  <si>
    <t>9.3.2</t>
  </si>
  <si>
    <t>9.3.3</t>
  </si>
  <si>
    <t>Management review inputs</t>
  </si>
  <si>
    <t>Top management shall review the organization's information security management system at planned intervals to ensure its continuing suitability, adequacy and effectiveness.</t>
  </si>
  <si>
    <t xml:space="preserve">The management review shall include consideration of:
a) the status of actions from previous management reviews;
b) changes in external and internal issues that are relevant to the information security management system;
c) changes in needs and expectations of interested parties that are relevant to the information security management system;
d) feedback on the information security performance, including trends in:
 1) nonconformities and corrective actions;
 2) monitoring and measurement results;
 3) audit results; and
 4) fulfilment of information security objectives; 
e) feedback from interested parties;
f) results of risk assessment and status of risk treatment plan; g ) opportunities for continual improvement.
</t>
  </si>
  <si>
    <t>Management review results</t>
  </si>
  <si>
    <t>The results of the management review shall include decisions related to continual improvement opportunities and any needs for changes to the information security management system.
Documented information shall be available as evidence of the results of management reviews.</t>
  </si>
  <si>
    <t>When a nonconformity occurs, the organisation shall: 
a) react to the nonconformity, and as applicable:
 1) take action to control and correct it; 
 2) deal with the consequences; 
 b) evaluate the need for action to eliminate the causes of nonconformity, in order that it does not recur or occur elsewhere, by:
 1) reviewing the nonconformity;
 2) determining the causes of the nonconformity; and
 3) determining if similar nonconformities exist, or could potentially occur;
c) implement any action needed;
d) review the effectiveness of any corrective action taken; and
e) make changes to the information security management system, if necessary. 
Corrective actions shall be appropriate to the effects of the nonconformities encountered. 
Documented information shall be available as evidence of:
f ) the nature of the nonconformities and any subsequent actions taken, 
g) the results of any corrective action.</t>
  </si>
  <si>
    <t xml:space="preserve"> 2013 VERSION COMPLIANCE</t>
  </si>
  <si>
    <t xml:space="preserve"> 2022 VERSION COMPLIANCE</t>
  </si>
  <si>
    <r>
      <t xml:space="preserve">The information security system is in place and evidenced and is high level described in document: </t>
    </r>
    <r>
      <rPr>
        <b/>
        <sz val="12"/>
        <color theme="1"/>
        <rFont val="Arial"/>
        <family val="2"/>
      </rPr>
      <t>The Information Security Management System</t>
    </r>
  </si>
  <si>
    <r>
      <t xml:space="preserve">Document: 1 </t>
    </r>
    <r>
      <rPr>
        <b/>
        <sz val="12"/>
        <color theme="1"/>
        <rFont val="Arial"/>
        <family val="2"/>
      </rPr>
      <t xml:space="preserve">Organisation Overview </t>
    </r>
    <r>
      <rPr>
        <sz val="12"/>
        <color theme="1"/>
        <rFont val="Arial"/>
        <family val="2"/>
      </rPr>
      <t xml:space="preserve">describes the business and its objectives and mission and values. 
Document: </t>
    </r>
    <r>
      <rPr>
        <b/>
        <sz val="12"/>
        <color theme="1"/>
        <rFont val="Arial"/>
        <family val="2"/>
      </rPr>
      <t xml:space="preserve">The Information Security Management System </t>
    </r>
    <r>
      <rPr>
        <sz val="12"/>
        <color theme="1"/>
        <rFont val="Arial"/>
        <family val="2"/>
      </rPr>
      <t xml:space="preserve">sets out the information security objectives as a working document and the Information Security Objectives are documented and communicated in the </t>
    </r>
    <r>
      <rPr>
        <b/>
        <sz val="12"/>
        <color theme="1"/>
        <rFont val="Arial"/>
        <family val="2"/>
      </rPr>
      <t>information security policy</t>
    </r>
    <r>
      <rPr>
        <sz val="12"/>
        <color theme="1"/>
        <rFont val="Arial"/>
        <family val="2"/>
      </rPr>
      <t>. These take into account the</t>
    </r>
    <r>
      <rPr>
        <b/>
        <sz val="12"/>
        <color theme="1"/>
        <rFont val="Arial"/>
        <family val="2"/>
      </rPr>
      <t xml:space="preserve"> Organisation Overview</t>
    </r>
    <r>
      <rPr>
        <sz val="12"/>
        <color theme="1"/>
        <rFont val="Arial"/>
        <family val="2"/>
      </rPr>
      <t xml:space="preserve"> documented findings including the business objectives.</t>
    </r>
  </si>
  <si>
    <r>
      <t xml:space="preserve">Document: </t>
    </r>
    <r>
      <rPr>
        <b/>
        <sz val="12"/>
        <color theme="1"/>
        <rFont val="Arial"/>
        <family val="2"/>
      </rPr>
      <t>The Information Security Management System</t>
    </r>
    <r>
      <rPr>
        <sz val="12"/>
        <color theme="1"/>
        <rFont val="Arial"/>
        <family val="2"/>
      </rPr>
      <t xml:space="preserve"> describes the information security objectives and the process and roles and responsibilities. 
The </t>
    </r>
    <r>
      <rPr>
        <b/>
        <sz val="12"/>
        <color theme="1"/>
        <rFont val="Arial"/>
        <family val="2"/>
      </rPr>
      <t xml:space="preserve">Information Security Policy </t>
    </r>
    <r>
      <rPr>
        <sz val="12"/>
        <color theme="1"/>
        <rFont val="Arial"/>
        <family val="2"/>
      </rPr>
      <t xml:space="preserve">sets out the information security objectives in policy form. 
Document: </t>
    </r>
    <r>
      <rPr>
        <b/>
        <sz val="12"/>
        <color theme="1"/>
        <rFont val="Arial"/>
        <family val="2"/>
      </rPr>
      <t>Communication Plan</t>
    </r>
    <r>
      <rPr>
        <sz val="12"/>
        <color theme="1"/>
        <rFont val="Arial"/>
        <family val="2"/>
      </rPr>
      <t xml:space="preserve"> sets out the communications for the year across media and approaches
Is updated as part of the </t>
    </r>
    <r>
      <rPr>
        <b/>
        <sz val="12"/>
        <color theme="1"/>
        <rFont val="Arial"/>
        <family val="2"/>
      </rPr>
      <t xml:space="preserve">Continual Improvement policy </t>
    </r>
    <r>
      <rPr>
        <sz val="12"/>
        <color theme="1"/>
        <rFont val="Arial"/>
        <family val="2"/>
      </rPr>
      <t xml:space="preserve">and process and evidence as signed of by the </t>
    </r>
    <r>
      <rPr>
        <b/>
        <sz val="12"/>
        <color theme="1"/>
        <rFont val="Arial"/>
        <family val="2"/>
      </rPr>
      <t xml:space="preserve">Management Review Team </t>
    </r>
  </si>
  <si>
    <r>
      <t xml:space="preserve">Document: </t>
    </r>
    <r>
      <rPr>
        <b/>
        <sz val="12"/>
        <color theme="1"/>
        <rFont val="Arial"/>
        <family val="2"/>
      </rPr>
      <t xml:space="preserve">The Information Security Management System </t>
    </r>
    <r>
      <rPr>
        <sz val="12"/>
        <color theme="1"/>
        <rFont val="Arial"/>
        <family val="2"/>
      </rPr>
      <t>describes the information security objectives and the process and roles and responsibilities. 
The</t>
    </r>
    <r>
      <rPr>
        <b/>
        <sz val="12"/>
        <color theme="1"/>
        <rFont val="Arial"/>
        <family val="2"/>
      </rPr>
      <t xml:space="preserve"> Information Security Policy</t>
    </r>
    <r>
      <rPr>
        <sz val="12"/>
        <color theme="1"/>
        <rFont val="Arial"/>
        <family val="2"/>
      </rPr>
      <t xml:space="preserve"> sets out the information security objectives in policy form. 
Document:</t>
    </r>
    <r>
      <rPr>
        <b/>
        <sz val="12"/>
        <color theme="1"/>
        <rFont val="Arial"/>
        <family val="2"/>
      </rPr>
      <t xml:space="preserve"> Communication Plan</t>
    </r>
    <r>
      <rPr>
        <sz val="12"/>
        <color theme="1"/>
        <rFont val="Arial"/>
        <family val="2"/>
      </rPr>
      <t xml:space="preserve"> sets out the communications for the year across media and approaches
Is updated as part of the </t>
    </r>
    <r>
      <rPr>
        <b/>
        <sz val="12"/>
        <color theme="1"/>
        <rFont val="Arial"/>
        <family val="2"/>
      </rPr>
      <t>Continual Improvement policy</t>
    </r>
    <r>
      <rPr>
        <sz val="12"/>
        <color theme="1"/>
        <rFont val="Arial"/>
        <family val="2"/>
      </rPr>
      <t xml:space="preserve"> and process and evidence as signed of by the </t>
    </r>
    <r>
      <rPr>
        <b/>
        <sz val="12"/>
        <color theme="1"/>
        <rFont val="Arial"/>
        <family val="2"/>
      </rPr>
      <t xml:space="preserve">Management Review Team </t>
    </r>
  </si>
  <si>
    <r>
      <t>Measures have been created for the objectives and are recorded and tracked and managed in the</t>
    </r>
    <r>
      <rPr>
        <b/>
        <sz val="12"/>
        <color theme="1"/>
        <rFont val="Arial"/>
        <family val="2"/>
      </rPr>
      <t xml:space="preserve"> Management Review Team Meeting</t>
    </r>
    <r>
      <rPr>
        <sz val="12"/>
        <color theme="1"/>
        <rFont val="Arial"/>
        <family val="2"/>
      </rPr>
      <t xml:space="preserve">. The </t>
    </r>
    <r>
      <rPr>
        <b/>
        <sz val="12"/>
        <color theme="1"/>
        <rFont val="Arial"/>
        <family val="2"/>
      </rPr>
      <t>agenda</t>
    </r>
    <r>
      <rPr>
        <sz val="12"/>
        <color theme="1"/>
        <rFont val="Arial"/>
        <family val="2"/>
      </rPr>
      <t xml:space="preserve"> documents the results and meeting minutes are in place for meetings. 
In addition measures for security controls are in place. </t>
    </r>
  </si>
  <si>
    <r>
      <t>Objectives are assessed against the</t>
    </r>
    <r>
      <rPr>
        <b/>
        <sz val="12"/>
        <color theme="1"/>
        <rFont val="Arial"/>
        <family val="2"/>
      </rPr>
      <t xml:space="preserve"> risk assessment process </t>
    </r>
    <r>
      <rPr>
        <sz val="12"/>
        <color theme="1"/>
        <rFont val="Arial"/>
        <family val="2"/>
      </rPr>
      <t>and the</t>
    </r>
    <r>
      <rPr>
        <b/>
        <sz val="12"/>
        <color theme="1"/>
        <rFont val="Arial"/>
        <family val="2"/>
      </rPr>
      <t xml:space="preserve"> risk register</t>
    </r>
    <r>
      <rPr>
        <sz val="12"/>
        <color theme="1"/>
        <rFont val="Arial"/>
        <family val="2"/>
      </rPr>
      <t xml:space="preserve"> with an </t>
    </r>
    <r>
      <rPr>
        <b/>
        <sz val="12"/>
        <color theme="1"/>
        <rFont val="Arial"/>
        <family val="2"/>
      </rPr>
      <t>annual review</t>
    </r>
    <r>
      <rPr>
        <sz val="12"/>
        <color theme="1"/>
        <rFont val="Arial"/>
        <family val="2"/>
      </rPr>
      <t xml:space="preserve"> in place and the opportunity to update them based on significant change or business requirements. </t>
    </r>
  </si>
  <si>
    <r>
      <t xml:space="preserve">Document: </t>
    </r>
    <r>
      <rPr>
        <b/>
        <sz val="12"/>
        <color theme="1"/>
        <rFont val="Arial"/>
        <family val="2"/>
      </rPr>
      <t>The Information Security Management System</t>
    </r>
    <r>
      <rPr>
        <sz val="12"/>
        <color theme="1"/>
        <rFont val="Arial"/>
        <family val="2"/>
      </rPr>
      <t xml:space="preserve"> describes the information security objectives and the process and roles and responsibilities. 
The </t>
    </r>
    <r>
      <rPr>
        <b/>
        <sz val="12"/>
        <color theme="1"/>
        <rFont val="Arial"/>
        <family val="2"/>
      </rPr>
      <t xml:space="preserve">Information Security Policy </t>
    </r>
    <r>
      <rPr>
        <sz val="12"/>
        <color theme="1"/>
        <rFont val="Arial"/>
        <family val="2"/>
      </rPr>
      <t>sets out the information security objectives in policy form. 
Document:</t>
    </r>
    <r>
      <rPr>
        <b/>
        <sz val="12"/>
        <color theme="1"/>
        <rFont val="Arial"/>
        <family val="2"/>
      </rPr>
      <t xml:space="preserve"> Communication Plan</t>
    </r>
    <r>
      <rPr>
        <sz val="12"/>
        <color theme="1"/>
        <rFont val="Arial"/>
        <family val="2"/>
      </rPr>
      <t xml:space="preserve"> sets out the communications for the year across media and approaches
Is updated as part of the </t>
    </r>
    <r>
      <rPr>
        <b/>
        <sz val="12"/>
        <color theme="1"/>
        <rFont val="Arial"/>
        <family val="2"/>
      </rPr>
      <t xml:space="preserve">Continual Improvement policy </t>
    </r>
    <r>
      <rPr>
        <sz val="12"/>
        <color theme="1"/>
        <rFont val="Arial"/>
        <family val="2"/>
      </rPr>
      <t xml:space="preserve">and </t>
    </r>
    <r>
      <rPr>
        <b/>
        <sz val="12"/>
        <color theme="1"/>
        <rFont val="Arial"/>
        <family val="2"/>
      </rPr>
      <t>process</t>
    </r>
    <r>
      <rPr>
        <sz val="12"/>
        <color theme="1"/>
        <rFont val="Arial"/>
        <family val="2"/>
      </rPr>
      <t xml:space="preserve"> and evidence as signed of by the </t>
    </r>
    <r>
      <rPr>
        <b/>
        <sz val="12"/>
        <color theme="1"/>
        <rFont val="Arial"/>
        <family val="2"/>
      </rPr>
      <t xml:space="preserve">Management Review Team </t>
    </r>
  </si>
  <si>
    <r>
      <t xml:space="preserve">Document: </t>
    </r>
    <r>
      <rPr>
        <b/>
        <sz val="12"/>
        <color theme="1"/>
        <rFont val="Arial"/>
        <family val="2"/>
      </rPr>
      <t xml:space="preserve">The Information Security Management System </t>
    </r>
    <r>
      <rPr>
        <sz val="12"/>
        <color theme="1"/>
        <rFont val="Arial"/>
        <family val="2"/>
      </rPr>
      <t xml:space="preserve">describes the information security objectives and the process and roles and responsibilities. 
</t>
    </r>
    <r>
      <rPr>
        <b/>
        <sz val="12"/>
        <color theme="1"/>
        <rFont val="Arial"/>
        <family val="2"/>
      </rPr>
      <t>The Information Security Policy</t>
    </r>
    <r>
      <rPr>
        <sz val="12"/>
        <color theme="1"/>
        <rFont val="Arial"/>
        <family val="2"/>
      </rPr>
      <t xml:space="preserve"> sets out the information security objectives in policy form. 
Document: </t>
    </r>
    <r>
      <rPr>
        <b/>
        <sz val="12"/>
        <color theme="1"/>
        <rFont val="Arial"/>
        <family val="2"/>
      </rPr>
      <t xml:space="preserve">Communication Plan </t>
    </r>
    <r>
      <rPr>
        <sz val="12"/>
        <color theme="1"/>
        <rFont val="Arial"/>
        <family val="2"/>
      </rPr>
      <t>sets out the communications for the year across media and approaches
Is updated as part of the</t>
    </r>
    <r>
      <rPr>
        <b/>
        <sz val="12"/>
        <color theme="1"/>
        <rFont val="Arial"/>
        <family val="2"/>
      </rPr>
      <t xml:space="preserve"> Continual Improvement policy </t>
    </r>
    <r>
      <rPr>
        <sz val="12"/>
        <color theme="1"/>
        <rFont val="Arial"/>
        <family val="2"/>
      </rPr>
      <t xml:space="preserve">and process and evidence as signed of by the </t>
    </r>
    <r>
      <rPr>
        <b/>
        <sz val="12"/>
        <color theme="1"/>
        <rFont val="Arial"/>
        <family val="2"/>
      </rPr>
      <t xml:space="preserve">Management Review Team </t>
    </r>
  </si>
  <si>
    <r>
      <t xml:space="preserve">The </t>
    </r>
    <r>
      <rPr>
        <b/>
        <sz val="12"/>
        <color theme="1"/>
        <rFont val="Arial"/>
        <family val="2"/>
      </rPr>
      <t xml:space="preserve">Management Review Team </t>
    </r>
    <r>
      <rPr>
        <sz val="12"/>
        <color theme="1"/>
        <rFont val="Arial"/>
        <family val="2"/>
      </rPr>
      <t>is in place and operational and documented in the document:  I</t>
    </r>
    <r>
      <rPr>
        <b/>
        <sz val="12"/>
        <color theme="1"/>
        <rFont val="Arial"/>
        <family val="2"/>
      </rPr>
      <t>nformation Security Roles Assigned and Responsibilities.</t>
    </r>
    <r>
      <rPr>
        <sz val="12"/>
        <color theme="1"/>
        <rFont val="Arial"/>
        <family val="2"/>
      </rPr>
      <t xml:space="preserve">
The </t>
    </r>
    <r>
      <rPr>
        <b/>
        <sz val="12"/>
        <color theme="1"/>
        <rFont val="Arial"/>
        <family val="2"/>
      </rPr>
      <t xml:space="preserve">management review team </t>
    </r>
    <r>
      <rPr>
        <sz val="12"/>
        <color theme="1"/>
        <rFont val="Arial"/>
        <family val="2"/>
      </rPr>
      <t xml:space="preserve">meets at least quarterly. 
All meetings are </t>
    </r>
    <r>
      <rPr>
        <b/>
        <sz val="12"/>
        <color theme="1"/>
        <rFont val="Arial"/>
        <family val="2"/>
      </rPr>
      <t>minuted</t>
    </r>
    <r>
      <rPr>
        <sz val="12"/>
        <color theme="1"/>
        <rFont val="Arial"/>
        <family val="2"/>
      </rPr>
      <t xml:space="preserve"> including any decisions taken. 
There is a template for the </t>
    </r>
    <r>
      <rPr>
        <b/>
        <sz val="12"/>
        <color theme="1"/>
        <rFont val="Arial"/>
        <family val="2"/>
      </rPr>
      <t>Management Review Team Meeting Agenda,</t>
    </r>
    <r>
      <rPr>
        <sz val="12"/>
        <color theme="1"/>
        <rFont val="Arial"/>
        <family val="2"/>
      </rPr>
      <t xml:space="preserve"> the </t>
    </r>
    <r>
      <rPr>
        <b/>
        <sz val="12"/>
        <color theme="1"/>
        <rFont val="Arial"/>
        <family val="2"/>
      </rPr>
      <t>agenda template</t>
    </r>
    <r>
      <rPr>
        <sz val="12"/>
        <color theme="1"/>
        <rFont val="Arial"/>
        <family val="2"/>
      </rPr>
      <t xml:space="preserve"> covers the requirements of the standard and is seen to be in operation. Evidence of meeting minutes based on the template were seen to be in operation and independently checked against the standard and seen to comply. </t>
    </r>
  </si>
  <si>
    <t>Information about technical vulnerabilities of information systems being used should be obtained in a timely fashion, the organization's exposure to such vulnerabilities evaluated and appropriate measures
taken to address the associated risk.</t>
  </si>
  <si>
    <t>The organization should establish, document, implement and maintain processes, procedures and controls to ensure the required level of continuity for information security during an adverse situation.</t>
  </si>
  <si>
    <t>The organization should determine its requirements for information security and the continuity of information security management in adverse situations, e.g. during a crisis or disaster.</t>
  </si>
  <si>
    <t>Information processing facilities should be implemented with redundancy sufficient to meet availability requirements.</t>
  </si>
  <si>
    <r>
      <rPr>
        <b/>
        <sz val="24"/>
        <color rgb="FF1DE800"/>
        <rFont val="Arial"/>
        <family val="2"/>
      </rPr>
      <t xml:space="preserve">[Company] : </t>
    </r>
    <r>
      <rPr>
        <b/>
        <sz val="24"/>
        <color theme="1"/>
        <rFont val="Arial"/>
        <family val="2"/>
      </rPr>
      <t>Audit Compliance Dashboard</t>
    </r>
  </si>
  <si>
    <r>
      <t>Document:</t>
    </r>
    <r>
      <rPr>
        <b/>
        <sz val="12"/>
        <color theme="1"/>
        <rFont val="Arial"/>
        <family val="2"/>
      </rPr>
      <t xml:space="preserve"> Information Security Roles Assigned and Responsibilities</t>
    </r>
    <r>
      <rPr>
        <sz val="12"/>
        <color theme="1"/>
        <rFont val="Arial"/>
        <family val="2"/>
      </rPr>
      <t xml:space="preserve"> sets out the roles and responsibilities with allocated resource. 
A </t>
    </r>
    <r>
      <rPr>
        <b/>
        <sz val="12"/>
        <color theme="1"/>
        <rFont val="Arial"/>
        <family val="2"/>
      </rPr>
      <t>Management Review Team</t>
    </r>
    <r>
      <rPr>
        <sz val="12"/>
        <color theme="1"/>
        <rFont val="Arial"/>
        <family val="2"/>
      </rPr>
      <t xml:space="preserve"> is in place with representatives from across the business. 
Document:</t>
    </r>
    <r>
      <rPr>
        <b/>
        <sz val="12"/>
        <color theme="1"/>
        <rFont val="Arial"/>
        <family val="2"/>
      </rPr>
      <t xml:space="preserve"> Competency Matrix </t>
    </r>
    <r>
      <rPr>
        <sz val="12"/>
        <color theme="1"/>
        <rFont val="Arial"/>
        <family val="2"/>
      </rPr>
      <t xml:space="preserve">captures the core competencies and training requirements of staff in relation to information security
</t>
    </r>
    <r>
      <rPr>
        <b/>
        <sz val="12"/>
        <color theme="1"/>
        <rFont val="Arial"/>
        <family val="2"/>
      </rPr>
      <t xml:space="preserve">
Management Review Team </t>
    </r>
    <r>
      <rPr>
        <sz val="12"/>
        <color theme="1"/>
        <rFont val="Arial"/>
        <family val="2"/>
      </rPr>
      <t xml:space="preserve">is documented in the document: </t>
    </r>
    <r>
      <rPr>
        <b/>
        <sz val="12"/>
        <color theme="1"/>
        <rFont val="Arial"/>
        <family val="2"/>
      </rPr>
      <t xml:space="preserve"> Information Security Roles Assigned and Responsibilities</t>
    </r>
    <r>
      <rPr>
        <sz val="12"/>
        <color theme="1"/>
        <rFont val="Arial"/>
        <family val="2"/>
      </rPr>
      <t xml:space="preserve"> and has responsibility for overseeing the </t>
    </r>
    <r>
      <rPr>
        <b/>
        <sz val="12"/>
        <color theme="1"/>
        <rFont val="Arial"/>
        <family val="2"/>
      </rPr>
      <t>Information Security Management System</t>
    </r>
    <r>
      <rPr>
        <sz val="12"/>
        <color theme="1"/>
        <rFont val="Arial"/>
        <family val="2"/>
      </rPr>
      <t xml:space="preserve">. This group reports to the board and has board representation and certain board designated authority for decision making. The </t>
    </r>
    <r>
      <rPr>
        <b/>
        <sz val="12"/>
        <color theme="1"/>
        <rFont val="Arial"/>
        <family val="2"/>
      </rPr>
      <t>Management Review Team meeting</t>
    </r>
    <r>
      <rPr>
        <sz val="12"/>
        <color theme="1"/>
        <rFont val="Arial"/>
        <family val="2"/>
      </rPr>
      <t xml:space="preserve"> at least quarterly and follow the </t>
    </r>
    <r>
      <rPr>
        <b/>
        <sz val="12"/>
        <color theme="1"/>
        <rFont val="Arial"/>
        <family val="2"/>
      </rPr>
      <t>agenda</t>
    </r>
    <r>
      <rPr>
        <sz val="12"/>
        <color theme="1"/>
        <rFont val="Arial"/>
        <family val="2"/>
      </rPr>
      <t xml:space="preserve"> as defined in the standard.
There is an Information Security Management System Document Tracker that assigns the resources and ownership for each document in the ISMS
Document: ISMS Annex A Controls - Accountability Matrix - ISO 27002 2022 and 2013 assigns responsibility for each ISO 27002 / Annex A Control</t>
    </r>
  </si>
  <si>
    <t>This is specific to each business so you have work to do but guidance is provided here: https://hightable.io/iso-27001-annex-a-5-7-threat-intelligence-beginners-guide/</t>
  </si>
  <si>
    <t>This is specific to each business so you have work to do but guidance is provided here: https://hightable.io/iso27001-annex-a-5-8-information-security-in-project-management-beginners-guide/</t>
  </si>
  <si>
    <t xml:space="preserve">This is specific to each business and you are going to require the support of a HR professional. </t>
  </si>
  <si>
    <t>This is specific to each business and you are going to require the support of a HR professional. 
We strongly recommend the use of a training tool. 
Guidance is provided here: https://hightable.io/iso-27001-security-awareness-training-policy-essential-guide/</t>
  </si>
  <si>
    <t xml:space="preserve">There is an Information Classification and Handling Policy that covers the destruction and reuse of equipment.
There is a physical asset </t>
  </si>
  <si>
    <t>This is specific to each business and your implementation. You are going to require templates and configuration documents as well as configuration processes and change control.</t>
  </si>
  <si>
    <t>This is specific to each business and you are going to require the support of specialist tools.</t>
  </si>
  <si>
    <t>This is specific to each business and you are going to require the support of a Penetration Testing professional</t>
  </si>
  <si>
    <t>The Information Security Policy is the top level policy and topic specific policies are in place. The policies have been reviewed with a last review date evident and are seen to be approved and documented as such with Management Review Team Meeting minutes of the meeting that approved them. Policies have been acknowledged by all relevant staff.</t>
  </si>
  <si>
    <r>
      <rPr>
        <b/>
        <sz val="12"/>
        <color theme="1"/>
        <rFont val="Arial"/>
        <family val="2"/>
      </rPr>
      <t xml:space="preserve">Information Security Policy </t>
    </r>
    <r>
      <rPr>
        <sz val="12"/>
        <color theme="1"/>
        <rFont val="Arial"/>
        <family val="2"/>
      </rPr>
      <t xml:space="preserve">and topic </t>
    </r>
    <r>
      <rPr>
        <b/>
        <sz val="12"/>
        <color theme="1"/>
        <rFont val="Arial"/>
        <family val="2"/>
      </rPr>
      <t xml:space="preserve">specific policies </t>
    </r>
    <r>
      <rPr>
        <sz val="12"/>
        <color theme="1"/>
        <rFont val="Arial"/>
        <family val="2"/>
      </rPr>
      <t xml:space="preserve">are in place. 
Employment contracts and third party contracts include coverage of information security requirements. 
Document: </t>
    </r>
    <r>
      <rPr>
        <b/>
        <sz val="12"/>
        <color theme="1"/>
        <rFont val="Arial"/>
        <family val="2"/>
      </rPr>
      <t>Competency Matrix</t>
    </r>
    <r>
      <rPr>
        <sz val="12"/>
        <color theme="1"/>
        <rFont val="Arial"/>
        <family val="2"/>
      </rPr>
      <t xml:space="preserve"> captures the core competencies and training requirements of staff in relation to information security
Document: </t>
    </r>
    <r>
      <rPr>
        <b/>
        <sz val="12"/>
        <color theme="1"/>
        <rFont val="Arial"/>
        <family val="2"/>
      </rPr>
      <t xml:space="preserve">Communication Plan </t>
    </r>
    <r>
      <rPr>
        <sz val="12"/>
        <color theme="1"/>
        <rFont val="Arial"/>
        <family val="2"/>
      </rPr>
      <t xml:space="preserve">sets out the communications for the year across media and approaches 
Document: </t>
    </r>
    <r>
      <rPr>
        <b/>
        <sz val="12"/>
        <color theme="1"/>
        <rFont val="Arial"/>
        <family val="2"/>
      </rPr>
      <t xml:space="preserve">Information Security Awareness and Training Policy </t>
    </r>
    <r>
      <rPr>
        <sz val="12"/>
        <color theme="1"/>
        <rFont val="Arial"/>
        <family val="2"/>
      </rPr>
      <t xml:space="preserve">sets out the training and awareness and evidence was seen of the operation. 
Grievance and disciplinary policy and processes are in place. 
All </t>
    </r>
    <r>
      <rPr>
        <b/>
        <sz val="12"/>
        <color theme="1"/>
        <rFont val="Arial"/>
        <family val="2"/>
      </rPr>
      <t>policies</t>
    </r>
    <r>
      <rPr>
        <sz val="12"/>
        <color theme="1"/>
        <rFont val="Arial"/>
        <family val="2"/>
      </rPr>
      <t xml:space="preserve"> include a statement on non conformance.
Document: Information Security Roles Assigned and Responsibilities sets out the roles and responsibilities with allocated resource. 
A Management Review Team is in place with representatives from across the business. 
There is an Information Security Management System Document Tracker that assigns the resources and ownership for each document in the ISMS
Document: ISMS Annex A Controls - Accountability Matrix - ISO 27002 2022 and 2013 assigns responsibility for each ISO 27002 / Annex A Control
</t>
    </r>
  </si>
  <si>
    <t>This is specific to each business and you are going to require the support of a HR professional. 
Guidance is provided here: https://hightable.io/iso-27001-background-checks/</t>
  </si>
  <si>
    <t xml:space="preserve">This is specific to each business and you are going to require to identify what to measure for capacity and the process for measuring and reporting as well as thresholds. </t>
  </si>
  <si>
    <r>
      <t xml:space="preserve">There is an </t>
    </r>
    <r>
      <rPr>
        <b/>
        <sz val="12"/>
        <color theme="1"/>
        <rFont val="Arial"/>
        <family val="2"/>
      </rPr>
      <t>Access Control Policy</t>
    </r>
    <r>
      <rPr>
        <sz val="12"/>
        <color theme="1"/>
        <rFont val="Arial"/>
        <family val="2"/>
      </rPr>
      <t xml:space="preserve"> in place and access control procedures. These are documented in the </t>
    </r>
    <r>
      <rPr>
        <b/>
        <sz val="12"/>
        <color theme="1"/>
        <rFont val="Arial"/>
        <family val="2"/>
      </rPr>
      <t>Operations Security Manual</t>
    </r>
    <r>
      <rPr>
        <sz val="12"/>
        <color theme="1"/>
        <rFont val="Arial"/>
        <family val="2"/>
      </rPr>
      <t xml:space="preserve">.
Role based access in place and the Role Based Access </t>
    </r>
    <r>
      <rPr>
        <b/>
        <sz val="12"/>
        <color theme="1"/>
        <rFont val="Arial"/>
        <family val="2"/>
      </rPr>
      <t xml:space="preserve"> Control.xls</t>
    </r>
    <r>
      <rPr>
        <sz val="12"/>
        <color theme="1"/>
        <rFont val="Arial"/>
        <family val="2"/>
      </rPr>
      <t xml:space="preserve"> sets out the roles, who is assigned and addresses conflicting duties.</t>
    </r>
  </si>
  <si>
    <r>
      <t>Document:</t>
    </r>
    <r>
      <rPr>
        <b/>
        <sz val="12"/>
        <color theme="1"/>
        <rFont val="Arial"/>
        <family val="2"/>
      </rPr>
      <t xml:space="preserve"> The Information Security Management System </t>
    </r>
    <r>
      <rPr>
        <sz val="12"/>
        <color theme="1"/>
        <rFont val="Arial"/>
        <family val="2"/>
      </rPr>
      <t xml:space="preserve">sets out the framework for, and the contact with relevant authorities and appropriate data protection processes, where relevant, include the steps to take for contact. </t>
    </r>
  </si>
  <si>
    <r>
      <t>Document:</t>
    </r>
    <r>
      <rPr>
        <b/>
        <sz val="12"/>
        <color theme="1"/>
        <rFont val="Arial"/>
        <family val="2"/>
      </rPr>
      <t xml:space="preserve"> The Information Security Management System </t>
    </r>
    <r>
      <rPr>
        <sz val="12"/>
        <color theme="1"/>
        <rFont val="Arial"/>
        <family val="2"/>
      </rPr>
      <t>sets out the framework for considering contact with special interest groups and which groups the organisation is a part of.</t>
    </r>
  </si>
  <si>
    <r>
      <t>There is a documented</t>
    </r>
    <r>
      <rPr>
        <b/>
        <sz val="12"/>
        <color theme="1"/>
        <rFont val="Arial"/>
        <family val="2"/>
      </rPr>
      <t xml:space="preserve"> Acceptable Use policy </t>
    </r>
    <r>
      <rPr>
        <sz val="12"/>
        <color theme="1"/>
        <rFont val="Arial"/>
        <family val="2"/>
      </rPr>
      <t>in place that sets out the rules and the policy is seen to be reviewed, approved, communicated and accepted. 
There is an I</t>
    </r>
    <r>
      <rPr>
        <b/>
        <sz val="12"/>
        <color theme="1"/>
        <rFont val="Arial"/>
        <family val="2"/>
      </rPr>
      <t>nformation Classification and Handling Policy</t>
    </r>
    <r>
      <rPr>
        <sz val="12"/>
        <color theme="1"/>
        <rFont val="Arial"/>
        <family val="2"/>
      </rPr>
      <t xml:space="preserve"> in place that sets out the different classifications and what is required for each.
There is an </t>
    </r>
    <r>
      <rPr>
        <b/>
        <sz val="12"/>
        <color theme="1"/>
        <rFont val="Arial"/>
        <family val="2"/>
      </rPr>
      <t xml:space="preserve">Access Control Policy </t>
    </r>
    <r>
      <rPr>
        <sz val="12"/>
        <color theme="1"/>
        <rFont val="Arial"/>
        <family val="2"/>
      </rPr>
      <t xml:space="preserve">in place that sets out access control requirements and rules.
There is an Access Control Process in place with records of Access.
There is </t>
    </r>
    <r>
      <rPr>
        <b/>
        <sz val="12"/>
        <color theme="1"/>
        <rFont val="Arial"/>
        <family val="2"/>
      </rPr>
      <t>Role Based Access</t>
    </r>
    <r>
      <rPr>
        <sz val="12"/>
        <color theme="1"/>
        <rFont val="Arial"/>
        <family val="2"/>
      </rPr>
      <t xml:space="preserve"> in place. </t>
    </r>
  </si>
  <si>
    <r>
      <t>There is a</t>
    </r>
    <r>
      <rPr>
        <b/>
        <sz val="12"/>
        <color theme="1"/>
        <rFont val="Arial"/>
        <family val="2"/>
      </rPr>
      <t xml:space="preserve">n Asset Management Policy </t>
    </r>
    <r>
      <rPr>
        <sz val="12"/>
        <color theme="1"/>
        <rFont val="Arial"/>
        <family val="2"/>
      </rPr>
      <t xml:space="preserve">and Asset Management Process in place for physical, virtual and data assets.
There is a HR starter leaver mover process in place that sets out the steps required. 
There is a </t>
    </r>
    <r>
      <rPr>
        <b/>
        <sz val="12"/>
        <color theme="1"/>
        <rFont val="Arial"/>
        <family val="2"/>
      </rPr>
      <t xml:space="preserve">Physical and Virtual Assets Register </t>
    </r>
    <r>
      <rPr>
        <sz val="12"/>
        <color theme="1"/>
        <rFont val="Arial"/>
        <family val="2"/>
      </rPr>
      <t xml:space="preserve">and there is </t>
    </r>
    <r>
      <rPr>
        <b/>
        <sz val="12"/>
        <color theme="1"/>
        <rFont val="Arial"/>
        <family val="2"/>
      </rPr>
      <t xml:space="preserve">a Data Register </t>
    </r>
    <r>
      <rPr>
        <sz val="12"/>
        <color theme="1"/>
        <rFont val="Arial"/>
        <family val="2"/>
      </rPr>
      <t xml:space="preserve">in place. Assets are assigned owners. Asset reviews are evidenced. The asset register records the status of assets including assets returned and destroyed. 
Processes are documented and there is a </t>
    </r>
    <r>
      <rPr>
        <b/>
        <sz val="12"/>
        <color theme="1"/>
        <rFont val="Arial"/>
        <family val="2"/>
      </rPr>
      <t xml:space="preserve">Security Operations Manual </t>
    </r>
    <r>
      <rPr>
        <sz val="12"/>
        <color theme="1"/>
        <rFont val="Arial"/>
        <family val="2"/>
      </rPr>
      <t xml:space="preserve">in place documenting key processes. </t>
    </r>
  </si>
  <si>
    <r>
      <t xml:space="preserve">There is a topic specific policy the </t>
    </r>
    <r>
      <rPr>
        <b/>
        <sz val="12"/>
        <color theme="1"/>
        <rFont val="Arial"/>
        <family val="2"/>
      </rPr>
      <t xml:space="preserve">Information Classification and Handling Policy </t>
    </r>
    <r>
      <rPr>
        <sz val="12"/>
        <color theme="1"/>
        <rFont val="Arial"/>
        <family val="2"/>
      </rPr>
      <t xml:space="preserve">in place. Classification takes into account business needs as well as legal and contractual requirements captured in the </t>
    </r>
    <r>
      <rPr>
        <b/>
        <sz val="12"/>
        <color theme="1"/>
        <rFont val="Arial"/>
        <family val="2"/>
      </rPr>
      <t>Legal and Contractual Requirements Register</t>
    </r>
    <r>
      <rPr>
        <sz val="12"/>
        <color theme="1"/>
        <rFont val="Arial"/>
        <family val="2"/>
      </rPr>
      <t xml:space="preserve">. 
There is </t>
    </r>
    <r>
      <rPr>
        <b/>
        <sz val="12"/>
        <color theme="1"/>
        <rFont val="Arial"/>
        <family val="2"/>
      </rPr>
      <t xml:space="preserve">Data Register </t>
    </r>
    <r>
      <rPr>
        <sz val="12"/>
        <color theme="1"/>
        <rFont val="Arial"/>
        <family val="2"/>
      </rPr>
      <t>in place with owners assigned and classification set and the owners are responsible for setting the classification.
The classification is aligned to the</t>
    </r>
    <r>
      <rPr>
        <b/>
        <sz val="12"/>
        <color theme="1"/>
        <rFont val="Arial"/>
        <family val="2"/>
      </rPr>
      <t xml:space="preserve"> Access Control Policy. 
</t>
    </r>
    <r>
      <rPr>
        <sz val="12"/>
        <color theme="1"/>
        <rFont val="Arial"/>
        <family val="2"/>
      </rPr>
      <t xml:space="preserve">There is a </t>
    </r>
    <r>
      <rPr>
        <b/>
        <sz val="12"/>
        <color theme="1"/>
        <rFont val="Arial"/>
        <family val="2"/>
      </rPr>
      <t xml:space="preserve">Classification Summary </t>
    </r>
    <r>
      <rPr>
        <sz val="12"/>
        <color theme="1"/>
        <rFont val="Arial"/>
        <family val="2"/>
      </rPr>
      <t xml:space="preserve">document that is a summary of classification with examples and guidance in place that is seen to have been communicated. </t>
    </r>
  </si>
  <si>
    <r>
      <t xml:space="preserve">There is a </t>
    </r>
    <r>
      <rPr>
        <b/>
        <sz val="12"/>
        <color theme="1"/>
        <rFont val="Arial"/>
        <family val="2"/>
      </rPr>
      <t xml:space="preserve">Document and Records Policy </t>
    </r>
    <r>
      <rPr>
        <sz val="12"/>
        <color theme="1"/>
        <rFont val="Arial"/>
        <family val="2"/>
      </rPr>
      <t xml:space="preserve">in place.
There is an </t>
    </r>
    <r>
      <rPr>
        <b/>
        <sz val="12"/>
        <color theme="1"/>
        <rFont val="Arial"/>
        <family val="2"/>
      </rPr>
      <t>Information Classification and Handling Policy i</t>
    </r>
    <r>
      <rPr>
        <sz val="12"/>
        <color theme="1"/>
        <rFont val="Arial"/>
        <family val="2"/>
      </rPr>
      <t>n place. 
Document mark up is in place and seen to be in place that includes Information Security Classification. 
There is a</t>
    </r>
    <r>
      <rPr>
        <b/>
        <sz val="12"/>
        <color theme="1"/>
        <rFont val="Arial"/>
        <family val="2"/>
      </rPr>
      <t xml:space="preserve"> Classification Summary </t>
    </r>
    <r>
      <rPr>
        <sz val="12"/>
        <color theme="1"/>
        <rFont val="Arial"/>
        <family val="2"/>
      </rPr>
      <t xml:space="preserve">document that is a summary of classification with examples and guidance in place that is seen to have been communicated. It includes guidance on labelling.
Training is in place that has shown people how to label information. 
</t>
    </r>
  </si>
  <si>
    <r>
      <t>There is a topic specific policy -</t>
    </r>
    <r>
      <rPr>
        <b/>
        <sz val="12"/>
        <color theme="1"/>
        <rFont val="Arial"/>
        <family val="2"/>
      </rPr>
      <t xml:space="preserve"> Information Transfer Policy</t>
    </r>
    <r>
      <rPr>
        <sz val="12"/>
        <color theme="1"/>
        <rFont val="Arial"/>
        <family val="2"/>
      </rPr>
      <t xml:space="preserve"> in place and there are Information Transfer Process in place. The standard, preferred solution for sharing is documented. 
There is an acceptable use policy in place that includes rules on what not to do more generally with information transfer. </t>
    </r>
  </si>
  <si>
    <r>
      <t xml:space="preserve">There is an </t>
    </r>
    <r>
      <rPr>
        <b/>
        <sz val="12"/>
        <color theme="1"/>
        <rFont val="Arial"/>
        <family val="2"/>
      </rPr>
      <t>Access Control Policy</t>
    </r>
    <r>
      <rPr>
        <sz val="12"/>
        <color theme="1"/>
        <rFont val="Arial"/>
        <family val="2"/>
      </rPr>
      <t xml:space="preserve"> in place and access control procedures. These are documented in the </t>
    </r>
    <r>
      <rPr>
        <b/>
        <sz val="12"/>
        <color theme="1"/>
        <rFont val="Arial"/>
        <family val="2"/>
      </rPr>
      <t>Operations Security Manual</t>
    </r>
    <r>
      <rPr>
        <sz val="12"/>
        <color theme="1"/>
        <rFont val="Arial"/>
        <family val="2"/>
      </rPr>
      <t xml:space="preserve">.
Role based access in place and the </t>
    </r>
    <r>
      <rPr>
        <b/>
        <sz val="12"/>
        <color theme="1"/>
        <rFont val="Arial"/>
        <family val="2"/>
      </rPr>
      <t>Role Based Access  Control.xls</t>
    </r>
    <r>
      <rPr>
        <sz val="12"/>
        <color theme="1"/>
        <rFont val="Arial"/>
        <family val="2"/>
      </rPr>
      <t xml:space="preserve"> sets out the roles, who is assigned.
The </t>
    </r>
    <r>
      <rPr>
        <b/>
        <sz val="12"/>
        <color theme="1"/>
        <rFont val="Arial"/>
        <family val="2"/>
      </rPr>
      <t xml:space="preserve">Access Control Policy </t>
    </r>
    <r>
      <rPr>
        <sz val="12"/>
        <color theme="1"/>
        <rFont val="Arial"/>
        <family val="2"/>
      </rPr>
      <t xml:space="preserve">covers restrictions on access, administrative access, segregation of duties, authorisation. 
There is a </t>
    </r>
    <r>
      <rPr>
        <b/>
        <sz val="12"/>
        <color theme="1"/>
        <rFont val="Arial"/>
        <family val="2"/>
      </rPr>
      <t xml:space="preserve">Logging and Monitoring Policy </t>
    </r>
    <r>
      <rPr>
        <sz val="12"/>
        <color theme="1"/>
        <rFont val="Arial"/>
        <family val="2"/>
      </rPr>
      <t xml:space="preserve">and Logging and Monitoring is implemented on accounts and administrative accounts. 
Access is based on least privilege and need to know. 
Access reviews are in place and evidenced. </t>
    </r>
  </si>
  <si>
    <r>
      <rPr>
        <b/>
        <sz val="12"/>
        <color theme="1"/>
        <rFont val="Arial"/>
        <family val="2"/>
      </rPr>
      <t>Access Control Policy</t>
    </r>
    <r>
      <rPr>
        <sz val="12"/>
        <color theme="1"/>
        <rFont val="Arial"/>
        <family val="2"/>
      </rPr>
      <t xml:space="preserve"> is in place. The principal of one user one ID is in place. All IDs can be linked to an individual. 
System based accounts are included in the access control process and it includes formal approval and restricted access to the account credentials. </t>
    </r>
  </si>
  <si>
    <r>
      <rPr>
        <b/>
        <sz val="12"/>
        <color theme="1"/>
        <rFont val="Arial"/>
        <family val="2"/>
      </rPr>
      <t>Access Control Policy</t>
    </r>
    <r>
      <rPr>
        <sz val="12"/>
        <color theme="1"/>
        <rFont val="Arial"/>
        <family val="2"/>
      </rPr>
      <t xml:space="preserve"> is in place. 
Passwords generated automatically during the enrolment processes as temporary secret authentication information are non-guessable and unique
for each person, and that users are required to change them after the first use.
The identity of a user prior to providing passwords or resets is checked. 
Authentication information is transmitted in a secure manner and two separate channels are used to provide both elements of authentication - the username and the password.
Default accounts and authentication information from vendors is changed immediately following installation. 
There is a password management system in place for the systems that follows the password rules set out in the Access Control Policy.</t>
    </r>
  </si>
  <si>
    <r>
      <t xml:space="preserve">There is an </t>
    </r>
    <r>
      <rPr>
        <b/>
        <sz val="12"/>
        <color theme="1"/>
        <rFont val="Arial"/>
        <family val="2"/>
      </rPr>
      <t xml:space="preserve">Access Control Policy </t>
    </r>
    <r>
      <rPr>
        <sz val="12"/>
        <color theme="1"/>
        <rFont val="Arial"/>
        <family val="2"/>
      </rPr>
      <t xml:space="preserve">in place.
There is an Access Control Process in place. </t>
    </r>
  </si>
  <si>
    <r>
      <t xml:space="preserve">There is a </t>
    </r>
    <r>
      <rPr>
        <b/>
        <sz val="12"/>
        <color theme="1"/>
        <rFont val="Arial"/>
        <family val="2"/>
      </rPr>
      <t>Third Party Supplier Security Policy</t>
    </r>
    <r>
      <rPr>
        <sz val="12"/>
        <color theme="1"/>
        <rFont val="Arial"/>
        <family val="2"/>
      </rPr>
      <t xml:space="preserve"> in place. 
There is a Third Party Supplier Management Process in place and a </t>
    </r>
    <r>
      <rPr>
        <b/>
        <sz val="12"/>
        <color theme="1"/>
        <rFont val="Arial"/>
        <family val="2"/>
      </rPr>
      <t>Third Party Supplier Registe</t>
    </r>
    <r>
      <rPr>
        <sz val="12"/>
        <color theme="1"/>
        <rFont val="Arial"/>
        <family val="2"/>
      </rPr>
      <t>r for managing the process.
The third party supplier register is complete and evidences: 
The criticality of suppliers
The types of suppliers
The confidentiality and classification of suppliers
Assurances of the supplier for information security with a ranking and risk management and risk assessment 
A review status that shows that suppliers have been reviewed and when they will be reviewed again 
Mitigation of non compliance of suppliers via risk management and incident and corrective action
Supplier access is covered in the</t>
    </r>
    <r>
      <rPr>
        <b/>
        <sz val="12"/>
        <color theme="1"/>
        <rFont val="Arial"/>
        <family val="2"/>
      </rPr>
      <t xml:space="preserve"> Access Control Policy</t>
    </r>
    <r>
      <rPr>
        <sz val="12"/>
        <color theme="1"/>
        <rFont val="Arial"/>
        <family val="2"/>
      </rPr>
      <t xml:space="preserve"> and the process only provides access via the access management process when the access is required and revokes it when it is not. 
Contracts are in place with all suppliers that include clauses for information security. 
Assurance are in place with all suppliers including ISO27001 or equivalent certificates for critical suppliers as a minimum. </t>
    </r>
  </si>
  <si>
    <r>
      <t xml:space="preserve">Contracts and agreements are in place with all suppliers that included clauses on information security. Management and recording of the information is in the </t>
    </r>
    <r>
      <rPr>
        <b/>
        <sz val="12"/>
        <color theme="1"/>
        <rFont val="Arial"/>
        <family val="2"/>
      </rPr>
      <t xml:space="preserve">Third Party Supplier Register. </t>
    </r>
  </si>
  <si>
    <r>
      <t xml:space="preserve">Suppliers are recorded in the Third Party Supplier Register and reviews are seen to have taken place. The last review date is set and the next review date is set.
Changes required from suppliers follow the </t>
    </r>
    <r>
      <rPr>
        <b/>
        <sz val="12"/>
        <color theme="1"/>
        <rFont val="Arial"/>
        <family val="2"/>
      </rPr>
      <t>Change Management Policy</t>
    </r>
    <r>
      <rPr>
        <sz val="12"/>
        <color theme="1"/>
        <rFont val="Arial"/>
        <family val="2"/>
      </rPr>
      <t xml:space="preserve"> and Change Management Processes.</t>
    </r>
  </si>
  <si>
    <r>
      <t xml:space="preserve">There is a </t>
    </r>
    <r>
      <rPr>
        <b/>
        <sz val="12"/>
        <color theme="1"/>
        <rFont val="Arial"/>
        <family val="2"/>
      </rPr>
      <t>Cloud Service Policy</t>
    </r>
    <r>
      <rPr>
        <sz val="12"/>
        <color theme="1"/>
        <rFont val="Arial"/>
        <family val="2"/>
      </rPr>
      <t xml:space="preserve"> in place, documented, reviewed, approved, communicated and accepted. </t>
    </r>
  </si>
  <si>
    <r>
      <t xml:space="preserve">Document: </t>
    </r>
    <r>
      <rPr>
        <b/>
        <sz val="12"/>
        <color theme="1"/>
        <rFont val="Arial"/>
        <family val="2"/>
      </rPr>
      <t>How to Security and Incident Management i</t>
    </r>
    <r>
      <rPr>
        <sz val="12"/>
        <color theme="1"/>
        <rFont val="Arial"/>
        <family val="2"/>
      </rPr>
      <t>s in place that sets out the information security management process. It sets out the roles and responsibilities and the process. It sets out how to report an incident, how it is recorded, how it is assessed, how it is prioritised, how it is classified. It includes root cause analysis. It includes links to risk management. It includes collection of evidence and significant incidents.
There is a</t>
    </r>
    <r>
      <rPr>
        <b/>
        <sz val="12"/>
        <color theme="1"/>
        <rFont val="Arial"/>
        <family val="2"/>
      </rPr>
      <t xml:space="preserve"> Continual Improvement Policy </t>
    </r>
    <r>
      <rPr>
        <sz val="12"/>
        <color theme="1"/>
        <rFont val="Arial"/>
        <family val="2"/>
      </rPr>
      <t xml:space="preserve">in place of which incident management forms a part. 
There is an </t>
    </r>
    <r>
      <rPr>
        <b/>
        <sz val="12"/>
        <color theme="1"/>
        <rFont val="Arial"/>
        <family val="2"/>
      </rPr>
      <t>incident and corrective action log i</t>
    </r>
    <r>
      <rPr>
        <sz val="12"/>
        <color theme="1"/>
        <rFont val="Arial"/>
        <family val="2"/>
      </rPr>
      <t xml:space="preserve">n place that is used to manage information security incidents with links to risk management where required. 
There is a </t>
    </r>
    <r>
      <rPr>
        <b/>
        <sz val="12"/>
        <color theme="1"/>
        <rFont val="Arial"/>
        <family val="2"/>
      </rPr>
      <t>risk management policy</t>
    </r>
    <r>
      <rPr>
        <sz val="12"/>
        <color theme="1"/>
        <rFont val="Arial"/>
        <family val="2"/>
      </rPr>
      <t xml:space="preserve"> and a</t>
    </r>
    <r>
      <rPr>
        <b/>
        <sz val="12"/>
        <color theme="1"/>
        <rFont val="Arial"/>
        <family val="2"/>
      </rPr>
      <t xml:space="preserve"> risk management procedure</t>
    </r>
    <r>
      <rPr>
        <sz val="12"/>
        <color theme="1"/>
        <rFont val="Arial"/>
        <family val="2"/>
      </rPr>
      <t xml:space="preserve"> in place. 
Incident Management reporting is part of the </t>
    </r>
    <r>
      <rPr>
        <b/>
        <sz val="12"/>
        <color theme="1"/>
        <rFont val="Arial"/>
        <family val="2"/>
      </rPr>
      <t>Management Review Team</t>
    </r>
    <r>
      <rPr>
        <sz val="12"/>
        <color theme="1"/>
        <rFont val="Arial"/>
        <family val="2"/>
      </rPr>
      <t xml:space="preserve"> and part of the structured agenda. </t>
    </r>
  </si>
  <si>
    <r>
      <t xml:space="preserve">Document: </t>
    </r>
    <r>
      <rPr>
        <b/>
        <sz val="12"/>
        <color theme="1"/>
        <rFont val="Arial"/>
        <family val="2"/>
      </rPr>
      <t>How to Security and Incident Management</t>
    </r>
    <r>
      <rPr>
        <sz val="12"/>
        <color theme="1"/>
        <rFont val="Arial"/>
        <family val="2"/>
      </rPr>
      <t xml:space="preserve"> is in place that sets out the information security management process. It sets out the roles and responsibilities and the process. It sets out how to report an incident, how it is recorded, how it is assessed, how it is prioritised, how it is classified. It includes root cause analysis. It includes links to risk management. It includes collection of evidence and significant incidents.</t>
    </r>
  </si>
  <si>
    <r>
      <t xml:space="preserve">Document: </t>
    </r>
    <r>
      <rPr>
        <b/>
        <sz val="12"/>
        <color theme="1"/>
        <rFont val="Arial"/>
        <family val="2"/>
      </rPr>
      <t>How to Security and Incident Management</t>
    </r>
    <r>
      <rPr>
        <sz val="12"/>
        <color theme="1"/>
        <rFont val="Arial"/>
        <family val="2"/>
      </rPr>
      <t xml:space="preserve"> is in place that sets out the information security management process. It sets out the roles and responsibilities and the process. It sets out how to report an incident, how it is recorded, how it is assessed, how it is prioritised, how it is classified. It includes root cause analysis. It includes links to risk management. It includes collection of evidence and significant incidents.
There is a </t>
    </r>
    <r>
      <rPr>
        <b/>
        <sz val="12"/>
        <color theme="1"/>
        <rFont val="Arial"/>
        <family val="2"/>
      </rPr>
      <t>Communication Pla</t>
    </r>
    <r>
      <rPr>
        <sz val="12"/>
        <color theme="1"/>
        <rFont val="Arial"/>
        <family val="2"/>
      </rPr>
      <t xml:space="preserve">n that includes evidence of communications on how to report incidents. </t>
    </r>
  </si>
  <si>
    <r>
      <t xml:space="preserve">Document: </t>
    </r>
    <r>
      <rPr>
        <b/>
        <sz val="12"/>
        <color theme="1"/>
        <rFont val="Arial"/>
        <family val="2"/>
      </rPr>
      <t>How to Security and Incident Management i</t>
    </r>
    <r>
      <rPr>
        <sz val="12"/>
        <color theme="1"/>
        <rFont val="Arial"/>
        <family val="2"/>
      </rPr>
      <t>s in place that sets out the information security management process. It sets out the roles and responsibilities and the process. It sets out how to report an incident, how it is recorded, how it is assessed, how it is prioritised, how it is classified. It includes root cause analysis. It includes links to risk management. It includes collection of evidence and significant incidents.
There is a</t>
    </r>
    <r>
      <rPr>
        <b/>
        <sz val="12"/>
        <color theme="1"/>
        <rFont val="Arial"/>
        <family val="2"/>
      </rPr>
      <t xml:space="preserve"> Continual Improvement Policy </t>
    </r>
    <r>
      <rPr>
        <sz val="12"/>
        <color theme="1"/>
        <rFont val="Arial"/>
        <family val="2"/>
      </rPr>
      <t xml:space="preserve">in place of which incident management forms a part. Incidents may lead to continual improvements that are managed via the Continual Improvement Process, document: </t>
    </r>
    <r>
      <rPr>
        <b/>
        <sz val="12"/>
        <color theme="1"/>
        <rFont val="Arial"/>
        <family val="2"/>
      </rPr>
      <t xml:space="preserve"> How to Continual Improvement</t>
    </r>
    <r>
      <rPr>
        <sz val="12"/>
        <color theme="1"/>
        <rFont val="Arial"/>
        <family val="2"/>
      </rPr>
      <t xml:space="preserve">
There is an </t>
    </r>
    <r>
      <rPr>
        <b/>
        <sz val="12"/>
        <color theme="1"/>
        <rFont val="Arial"/>
        <family val="2"/>
      </rPr>
      <t>incident and corrective action log i</t>
    </r>
    <r>
      <rPr>
        <sz val="12"/>
        <color theme="1"/>
        <rFont val="Arial"/>
        <family val="2"/>
      </rPr>
      <t xml:space="preserve">n place that is used to manage information security incidents with links to risk management where required. 
There is a </t>
    </r>
    <r>
      <rPr>
        <b/>
        <sz val="12"/>
        <color theme="1"/>
        <rFont val="Arial"/>
        <family val="2"/>
      </rPr>
      <t>risk management policy</t>
    </r>
    <r>
      <rPr>
        <sz val="12"/>
        <color theme="1"/>
        <rFont val="Arial"/>
        <family val="2"/>
      </rPr>
      <t xml:space="preserve"> and a</t>
    </r>
    <r>
      <rPr>
        <b/>
        <sz val="12"/>
        <color theme="1"/>
        <rFont val="Arial"/>
        <family val="2"/>
      </rPr>
      <t xml:space="preserve"> risk management procedure</t>
    </r>
    <r>
      <rPr>
        <sz val="12"/>
        <color theme="1"/>
        <rFont val="Arial"/>
        <family val="2"/>
      </rPr>
      <t xml:space="preserve"> in place. 
Incident Management reporting is part of the </t>
    </r>
    <r>
      <rPr>
        <b/>
        <sz val="12"/>
        <color theme="1"/>
        <rFont val="Arial"/>
        <family val="2"/>
      </rPr>
      <t>Management Review Team</t>
    </r>
    <r>
      <rPr>
        <sz val="12"/>
        <color theme="1"/>
        <rFont val="Arial"/>
        <family val="2"/>
      </rPr>
      <t xml:space="preserve"> and part of the structured agenda. </t>
    </r>
  </si>
  <si>
    <r>
      <t xml:space="preserve">Document: </t>
    </r>
    <r>
      <rPr>
        <b/>
        <sz val="12"/>
        <color theme="1"/>
        <rFont val="Arial"/>
        <family val="2"/>
      </rPr>
      <t>How to Security and Incident Management i</t>
    </r>
    <r>
      <rPr>
        <sz val="12"/>
        <color theme="1"/>
        <rFont val="Arial"/>
        <family val="2"/>
      </rPr>
      <t xml:space="preserve">s in place that sets out the information security management process. It sets out the roles and responsibilities and the process. It sets out how to report an incident, how it is recorded, how it is assessed, how it is prioritised, how it is classified. It includes root cause analysis. It includes links to risk management. It includes collection of evidence and significant incidents.
</t>
    </r>
    <r>
      <rPr>
        <b/>
        <sz val="12"/>
        <color theme="1"/>
        <rFont val="Arial"/>
        <family val="2"/>
      </rPr>
      <t>Significant Incident Policy and Collection of Evidence</t>
    </r>
    <r>
      <rPr>
        <sz val="12"/>
        <color theme="1"/>
        <rFont val="Arial"/>
        <family val="2"/>
      </rPr>
      <t xml:space="preserve"> sets out the approach to significant incidents with contact details for specialist support. </t>
    </r>
  </si>
  <si>
    <r>
      <t xml:space="preserve">There is </t>
    </r>
    <r>
      <rPr>
        <b/>
        <sz val="12"/>
        <color theme="1"/>
        <rFont val="Arial"/>
        <family val="2"/>
      </rPr>
      <t>Business Impact Assessmen</t>
    </r>
    <r>
      <rPr>
        <sz val="12"/>
        <color theme="1"/>
        <rFont val="Arial"/>
        <family val="2"/>
      </rPr>
      <t xml:space="preserve">t in place and people, systems and locations are recorded against the BIA. 
There is </t>
    </r>
    <r>
      <rPr>
        <b/>
        <sz val="12"/>
        <color theme="1"/>
        <rFont val="Arial"/>
        <family val="2"/>
      </rPr>
      <t>Business Impact Analysis Exec Summary</t>
    </r>
    <r>
      <rPr>
        <sz val="12"/>
        <color theme="1"/>
        <rFont val="Arial"/>
        <family val="2"/>
      </rPr>
      <t xml:space="preserve"> that is a summary of the BIA
There is </t>
    </r>
    <r>
      <rPr>
        <b/>
        <sz val="12"/>
        <color theme="1"/>
        <rFont val="Arial"/>
        <family val="2"/>
      </rPr>
      <t xml:space="preserve">Business Continuity Objectives and Strategy </t>
    </r>
    <r>
      <rPr>
        <sz val="12"/>
        <color theme="1"/>
        <rFont val="Arial"/>
        <family val="2"/>
      </rPr>
      <t>that sets out the objectives and approach to Business Continuity. 
There is a</t>
    </r>
    <r>
      <rPr>
        <b/>
        <sz val="12"/>
        <color theme="1"/>
        <rFont val="Arial"/>
        <family val="2"/>
      </rPr>
      <t xml:space="preserve"> Business Continuity Plan i</t>
    </r>
    <r>
      <rPr>
        <sz val="12"/>
        <color theme="1"/>
        <rFont val="Arial"/>
        <family val="2"/>
      </rPr>
      <t xml:space="preserve">n place that includes Business Continuity scenarios the organisation may face. 
There is  </t>
    </r>
    <r>
      <rPr>
        <b/>
        <sz val="12"/>
        <color theme="1"/>
        <rFont val="Arial"/>
        <family val="2"/>
      </rPr>
      <t xml:space="preserve">Disaster Recovery Scenario Plans </t>
    </r>
    <r>
      <rPr>
        <sz val="12"/>
        <color theme="1"/>
        <rFont val="Arial"/>
        <family val="2"/>
      </rPr>
      <t xml:space="preserve">in place that sets out the plans based on common scenarios that the organisation may face.
There is a </t>
    </r>
    <r>
      <rPr>
        <b/>
        <sz val="12"/>
        <color theme="1"/>
        <rFont val="Arial"/>
        <family val="2"/>
      </rPr>
      <t xml:space="preserve">Business Continuity test </t>
    </r>
    <r>
      <rPr>
        <sz val="12"/>
        <color theme="1"/>
        <rFont val="Arial"/>
        <family val="2"/>
      </rPr>
      <t>evidenced as taking place and documented based on the scenarios.</t>
    </r>
  </si>
  <si>
    <r>
      <t xml:space="preserve">There is a </t>
    </r>
    <r>
      <rPr>
        <b/>
        <sz val="12"/>
        <color theme="1"/>
        <rFont val="Arial"/>
        <family val="2"/>
      </rPr>
      <t xml:space="preserve">Legal and Contractual Requirements register </t>
    </r>
    <r>
      <rPr>
        <sz val="12"/>
        <color theme="1"/>
        <rFont val="Arial"/>
        <family val="2"/>
      </rPr>
      <t xml:space="preserve">in place that has been reviewed and has next review date set. It includes the laws, regulations and contractual requirements for information security. The information security management systems is seen as referencing and taking into account the contents of the Legal and Contractual Requirements Register. </t>
    </r>
  </si>
  <si>
    <r>
      <t xml:space="preserve">There is an </t>
    </r>
    <r>
      <rPr>
        <b/>
        <sz val="12"/>
        <color theme="1"/>
        <rFont val="Arial"/>
        <family val="2"/>
      </rPr>
      <t>Intellectual Property Rights Policy</t>
    </r>
    <r>
      <rPr>
        <sz val="12"/>
        <color theme="1"/>
        <rFont val="Arial"/>
        <family val="2"/>
      </rPr>
      <t xml:space="preserve">.
</t>
    </r>
    <r>
      <rPr>
        <b/>
        <sz val="12"/>
        <color theme="1"/>
        <rFont val="Arial"/>
        <family val="2"/>
      </rPr>
      <t xml:space="preserve">Software License Assets Register </t>
    </r>
    <r>
      <rPr>
        <sz val="12"/>
        <color theme="1"/>
        <rFont val="Arial"/>
        <family val="2"/>
      </rPr>
      <t>sets out the software in use, if it is paid or free, the number of licenses, the number of licenses in use, the reviewed date, the next review date and who conducted the review.</t>
    </r>
  </si>
  <si>
    <r>
      <t xml:space="preserve">The information security management system is designed to protect records. In summary 
There is a policy set that is designed to protect records.
There is </t>
    </r>
    <r>
      <rPr>
        <b/>
        <sz val="12"/>
        <color theme="1"/>
        <rFont val="Arial"/>
        <family val="2"/>
      </rPr>
      <t>an Information Classification and Handling Policy</t>
    </r>
    <r>
      <rPr>
        <sz val="12"/>
        <color theme="1"/>
        <rFont val="Arial"/>
        <family val="2"/>
      </rPr>
      <t xml:space="preserve">.
There is a </t>
    </r>
    <r>
      <rPr>
        <b/>
        <sz val="12"/>
        <color theme="1"/>
        <rFont val="Arial"/>
        <family val="2"/>
      </rPr>
      <t>data asset register</t>
    </r>
    <r>
      <rPr>
        <sz val="12"/>
        <color theme="1"/>
        <rFont val="Arial"/>
        <family val="2"/>
      </rPr>
      <t xml:space="preserve"> that includes retention periods.</t>
    </r>
  </si>
  <si>
    <r>
      <t xml:space="preserve">There is a </t>
    </r>
    <r>
      <rPr>
        <b/>
        <sz val="12"/>
        <color theme="1"/>
        <rFont val="Arial"/>
        <family val="2"/>
      </rPr>
      <t>Data protection Policy</t>
    </r>
    <r>
      <rPr>
        <sz val="12"/>
        <color theme="1"/>
        <rFont val="Arial"/>
        <family val="2"/>
      </rPr>
      <t xml:space="preserve"> and </t>
    </r>
    <r>
      <rPr>
        <b/>
        <sz val="12"/>
        <color theme="1"/>
        <rFont val="Arial"/>
        <family val="2"/>
      </rPr>
      <t>Data Retention policy i</t>
    </r>
    <r>
      <rPr>
        <sz val="12"/>
        <color theme="1"/>
        <rFont val="Arial"/>
        <family val="2"/>
      </rPr>
      <t>n line with Data Protection laws and regulations. 
There is a</t>
    </r>
    <r>
      <rPr>
        <b/>
        <sz val="12"/>
        <color theme="1"/>
        <rFont val="Arial"/>
        <family val="2"/>
      </rPr>
      <t xml:space="preserve"> Data Asset Register</t>
    </r>
    <r>
      <rPr>
        <sz val="12"/>
        <color theme="1"/>
        <rFont val="Arial"/>
        <family val="2"/>
      </rPr>
      <t xml:space="preserve"> in place that meets the requirements of Data Protection laws and regulations.
There is a </t>
    </r>
    <r>
      <rPr>
        <b/>
        <sz val="12"/>
        <color theme="1"/>
        <rFont val="Arial"/>
        <family val="2"/>
      </rPr>
      <t>communication pla</t>
    </r>
    <r>
      <rPr>
        <sz val="12"/>
        <color theme="1"/>
        <rFont val="Arial"/>
        <family val="2"/>
      </rPr>
      <t>n with evidence of communications. 
A project has delivered and implemented appropriate Data Protection processes into the organisation.</t>
    </r>
  </si>
  <si>
    <r>
      <t xml:space="preserve">There is a programme of Internal Audits in place. 
There is an </t>
    </r>
    <r>
      <rPr>
        <b/>
        <sz val="12"/>
        <color theme="1"/>
        <rFont val="Arial"/>
        <family val="2"/>
      </rPr>
      <t>Audit Plan</t>
    </r>
    <r>
      <rPr>
        <sz val="12"/>
        <color theme="1"/>
        <rFont val="Arial"/>
        <family val="2"/>
      </rPr>
      <t xml:space="preserve">
There are examples of internal audits and  </t>
    </r>
    <r>
      <rPr>
        <b/>
        <sz val="12"/>
        <color theme="1"/>
        <rFont val="Arial"/>
        <family val="2"/>
      </rPr>
      <t>Audit Working Papers</t>
    </r>
    <r>
      <rPr>
        <sz val="12"/>
        <color theme="1"/>
        <rFont val="Arial"/>
        <family val="2"/>
      </rPr>
      <t xml:space="preserve">.
There are </t>
    </r>
    <r>
      <rPr>
        <b/>
        <sz val="12"/>
        <color theme="1"/>
        <rFont val="Arial"/>
        <family val="2"/>
      </rPr>
      <t>Audit Management Reports.</t>
    </r>
    <r>
      <rPr>
        <sz val="12"/>
        <color theme="1"/>
        <rFont val="Arial"/>
        <family val="2"/>
      </rPr>
      <t xml:space="preserve"> 
Audits are seen to be part of the </t>
    </r>
    <r>
      <rPr>
        <b/>
        <sz val="12"/>
        <color theme="1"/>
        <rFont val="Arial"/>
        <family val="2"/>
      </rPr>
      <t xml:space="preserve">Management Review Team agenda. </t>
    </r>
    <r>
      <rPr>
        <sz val="12"/>
        <color theme="1"/>
        <rFont val="Arial"/>
        <family val="2"/>
      </rPr>
      <t xml:space="preserve">
There is a documented process: </t>
    </r>
    <r>
      <rPr>
        <b/>
        <sz val="12"/>
        <color theme="1"/>
        <rFont val="Arial"/>
        <family val="2"/>
      </rPr>
      <t>How to Conduct an Internal Audit</t>
    </r>
    <r>
      <rPr>
        <sz val="12"/>
        <color theme="1"/>
        <rFont val="Arial"/>
        <family val="2"/>
      </rPr>
      <t xml:space="preserve">
Audits and reviews are carried out by persons independent of the area being audited.</t>
    </r>
  </si>
  <si>
    <r>
      <t>There is a</t>
    </r>
    <r>
      <rPr>
        <b/>
        <sz val="12"/>
        <color theme="1"/>
        <rFont val="Arial"/>
        <family val="2"/>
      </rPr>
      <t xml:space="preserve"> Continual Improvement Policy.
</t>
    </r>
    <r>
      <rPr>
        <sz val="12"/>
        <color theme="1"/>
        <rFont val="Arial"/>
        <family val="2"/>
      </rPr>
      <t xml:space="preserve">
There is a Continual Improvement Process - </t>
    </r>
    <r>
      <rPr>
        <b/>
        <sz val="12"/>
        <color theme="1"/>
        <rFont val="Arial"/>
        <family val="2"/>
      </rPr>
      <t>How to Continual Improvement</t>
    </r>
    <r>
      <rPr>
        <sz val="12"/>
        <color theme="1"/>
        <rFont val="Arial"/>
        <family val="2"/>
      </rPr>
      <t xml:space="preserve">
There is an</t>
    </r>
    <r>
      <rPr>
        <b/>
        <sz val="12"/>
        <color theme="1"/>
        <rFont val="Arial"/>
        <family val="2"/>
      </rPr>
      <t xml:space="preserve"> incident and Corrective Action Log 
</t>
    </r>
    <r>
      <rPr>
        <sz val="12"/>
        <color theme="1"/>
        <rFont val="Arial"/>
        <family val="2"/>
      </rPr>
      <t xml:space="preserve">There is a programme of Internal Audits in place. 
There is an </t>
    </r>
    <r>
      <rPr>
        <b/>
        <sz val="12"/>
        <color theme="1"/>
        <rFont val="Arial"/>
        <family val="2"/>
      </rPr>
      <t>Audit Plan</t>
    </r>
    <r>
      <rPr>
        <sz val="12"/>
        <color theme="1"/>
        <rFont val="Arial"/>
        <family val="2"/>
      </rPr>
      <t xml:space="preserve">
There are examples of internal audits and </t>
    </r>
    <r>
      <rPr>
        <b/>
        <sz val="12"/>
        <color theme="1"/>
        <rFont val="Arial"/>
        <family val="2"/>
      </rPr>
      <t xml:space="preserve"> Audit Working Papers.
</t>
    </r>
    <r>
      <rPr>
        <sz val="12"/>
        <color theme="1"/>
        <rFont val="Arial"/>
        <family val="2"/>
      </rPr>
      <t xml:space="preserve">
There are </t>
    </r>
    <r>
      <rPr>
        <b/>
        <sz val="12"/>
        <color theme="1"/>
        <rFont val="Arial"/>
        <family val="2"/>
      </rPr>
      <t xml:space="preserve">Audit Management Reports. </t>
    </r>
    <r>
      <rPr>
        <sz val="12"/>
        <color theme="1"/>
        <rFont val="Arial"/>
        <family val="2"/>
      </rPr>
      <t xml:space="preserve">
Audits are seen to be part of the </t>
    </r>
    <r>
      <rPr>
        <b/>
        <sz val="12"/>
        <color theme="1"/>
        <rFont val="Arial"/>
        <family val="2"/>
      </rPr>
      <t>Management Review Team agenda.</t>
    </r>
    <r>
      <rPr>
        <sz val="12"/>
        <color theme="1"/>
        <rFont val="Arial"/>
        <family val="2"/>
      </rPr>
      <t xml:space="preserve"> 
There is a documented process: </t>
    </r>
    <r>
      <rPr>
        <b/>
        <sz val="12"/>
        <color theme="1"/>
        <rFont val="Arial"/>
        <family val="2"/>
      </rPr>
      <t>How to Conduct an Internal Audit</t>
    </r>
    <r>
      <rPr>
        <sz val="12"/>
        <color theme="1"/>
        <rFont val="Arial"/>
        <family val="2"/>
      </rPr>
      <t xml:space="preserve">
Audits and reviews are carried out by persons independent of the area being audited.
There are operational process reports in place that report on the effectiveness of reports and controls and these are reviewed at the management review meeting. </t>
    </r>
  </si>
  <si>
    <r>
      <t xml:space="preserve">There is a </t>
    </r>
    <r>
      <rPr>
        <b/>
        <sz val="12"/>
        <color theme="1"/>
        <rFont val="Arial"/>
        <family val="2"/>
      </rPr>
      <t>Security Operations Manual</t>
    </r>
    <r>
      <rPr>
        <sz val="12"/>
        <color theme="1"/>
        <rFont val="Arial"/>
        <family val="2"/>
      </rPr>
      <t xml:space="preserve"> in place that sets out the information security operational procedures. It covers: 
Responsible individuals
The secure installation and configuration of systems
Processing and handling of information both automated and manual
backup and resilience
instructions for handling errors or exceptions 
storage media handling
system restart and recovery 
management of audit and logging information 
capacity management, performance and security 
maintenance
Procedures are reviewed and updated at least annually or when significant change occurs. Authorisation and sign off is evidenced. </t>
    </r>
  </si>
  <si>
    <r>
      <t xml:space="preserve">There is a topic specific policy: </t>
    </r>
    <r>
      <rPr>
        <b/>
        <sz val="12"/>
        <color theme="1"/>
        <rFont val="Arial"/>
        <family val="2"/>
      </rPr>
      <t>Mobile and Teleworking Policy</t>
    </r>
    <r>
      <rPr>
        <sz val="12"/>
        <color theme="1"/>
        <rFont val="Arial"/>
        <family val="2"/>
      </rPr>
      <t xml:space="preserve">
There is a communication plan and evidence that the Mobile and Teleworking Policy was communicated. 
The organisation implements technical controls that negate the requirements, in many cases, for traditional physical controls. </t>
    </r>
  </si>
  <si>
    <r>
      <t xml:space="preserve">There is a </t>
    </r>
    <r>
      <rPr>
        <b/>
        <sz val="12"/>
        <color theme="1"/>
        <rFont val="Arial"/>
        <family val="2"/>
      </rPr>
      <t xml:space="preserve">communication plan </t>
    </r>
    <r>
      <rPr>
        <sz val="12"/>
        <color theme="1"/>
        <rFont val="Arial"/>
        <family val="2"/>
      </rPr>
      <t xml:space="preserve">in place. Communications on how to report events and incidents is evidenced. 
There is a process - </t>
    </r>
    <r>
      <rPr>
        <b/>
        <sz val="12"/>
        <color theme="1"/>
        <rFont val="Arial"/>
        <family val="2"/>
      </rPr>
      <t xml:space="preserve">How to Security and Incident Management </t>
    </r>
    <r>
      <rPr>
        <sz val="12"/>
        <color theme="1"/>
        <rFont val="Arial"/>
        <family val="2"/>
      </rPr>
      <t>- in place and operating.</t>
    </r>
  </si>
  <si>
    <r>
      <t xml:space="preserve">There is a </t>
    </r>
    <r>
      <rPr>
        <b/>
        <sz val="12"/>
        <color theme="1"/>
        <rFont val="Arial"/>
        <family val="2"/>
      </rPr>
      <t>Physical and Environmental Security Policy</t>
    </r>
  </si>
  <si>
    <r>
      <t xml:space="preserve">There is a </t>
    </r>
    <r>
      <rPr>
        <b/>
        <sz val="12"/>
        <color theme="1"/>
        <rFont val="Arial"/>
        <family val="2"/>
      </rPr>
      <t xml:space="preserve"> Clear Desk and Clear Screen Policy</t>
    </r>
  </si>
  <si>
    <r>
      <t xml:space="preserve">There is a </t>
    </r>
    <r>
      <rPr>
        <b/>
        <sz val="12"/>
        <color theme="1"/>
        <rFont val="Arial"/>
        <family val="2"/>
      </rPr>
      <t>Physical and Environmental Security Policy</t>
    </r>
    <r>
      <rPr>
        <sz val="12"/>
        <color theme="1"/>
        <rFont val="Arial"/>
        <family val="2"/>
      </rPr>
      <t xml:space="preserve">, a </t>
    </r>
    <r>
      <rPr>
        <b/>
        <sz val="12"/>
        <color theme="1"/>
        <rFont val="Arial"/>
        <family val="2"/>
      </rPr>
      <t>Clear Desk and Clear Screen Policy</t>
    </r>
    <r>
      <rPr>
        <sz val="12"/>
        <color theme="1"/>
        <rFont val="Arial"/>
        <family val="2"/>
      </rPr>
      <t xml:space="preserve">, a </t>
    </r>
    <r>
      <rPr>
        <b/>
        <sz val="12"/>
        <color theme="1"/>
        <rFont val="Arial"/>
        <family val="2"/>
      </rPr>
      <t xml:space="preserve">Remote Working Policy. </t>
    </r>
  </si>
  <si>
    <r>
      <t xml:space="preserve">There is an </t>
    </r>
    <r>
      <rPr>
        <b/>
        <sz val="12"/>
        <color theme="1"/>
        <rFont val="Arial"/>
        <family val="2"/>
      </rPr>
      <t>Asset Management policy</t>
    </r>
    <r>
      <rPr>
        <sz val="12"/>
        <color theme="1"/>
        <rFont val="Arial"/>
        <family val="2"/>
      </rPr>
      <t xml:space="preserve"> for the management of assets and end points.
There is an </t>
    </r>
    <r>
      <rPr>
        <b/>
        <sz val="12"/>
        <color theme="1"/>
        <rFont val="Arial"/>
        <family val="2"/>
      </rPr>
      <t>Acceptable Use policy on</t>
    </r>
    <r>
      <rPr>
        <sz val="12"/>
        <color theme="1"/>
        <rFont val="Arial"/>
        <family val="2"/>
      </rPr>
      <t xml:space="preserve"> the acceptable use of assets and devices. 
There is a </t>
    </r>
    <r>
      <rPr>
        <b/>
        <sz val="12"/>
        <color theme="1"/>
        <rFont val="Arial"/>
        <family val="2"/>
      </rPr>
      <t xml:space="preserve">Clear Desk and Clear Screen Policy </t>
    </r>
    <r>
      <rPr>
        <sz val="12"/>
        <color theme="1"/>
        <rFont val="Arial"/>
        <family val="2"/>
      </rPr>
      <t xml:space="preserve">on the protection and closing of screens. 
There is a </t>
    </r>
    <r>
      <rPr>
        <b/>
        <sz val="12"/>
        <color theme="1"/>
        <rFont val="Arial"/>
        <family val="2"/>
      </rPr>
      <t xml:space="preserve">Remote Working Policy </t>
    </r>
    <r>
      <rPr>
        <sz val="12"/>
        <color theme="1"/>
        <rFont val="Arial"/>
        <family val="2"/>
      </rPr>
      <t>with guidance on end point devices remotely. 
There is a</t>
    </r>
    <r>
      <rPr>
        <b/>
        <sz val="12"/>
        <color theme="1"/>
        <rFont val="Arial"/>
        <family val="2"/>
      </rPr>
      <t xml:space="preserve"> Malware and Antivirus Policy</t>
    </r>
    <r>
      <rPr>
        <sz val="12"/>
        <color theme="1"/>
        <rFont val="Arial"/>
        <family val="2"/>
      </rPr>
      <t xml:space="preserve"> on the protection from malware on endpoints. 
There is a </t>
    </r>
    <r>
      <rPr>
        <b/>
        <sz val="12"/>
        <color theme="1"/>
        <rFont val="Arial"/>
        <family val="2"/>
      </rPr>
      <t xml:space="preserve">Physical and Environmental Policy </t>
    </r>
    <r>
      <rPr>
        <sz val="12"/>
        <color theme="1"/>
        <rFont val="Arial"/>
        <family val="2"/>
      </rPr>
      <t xml:space="preserve">covering the physical security of endpoints. 
There is a </t>
    </r>
    <r>
      <rPr>
        <b/>
        <sz val="12"/>
        <color theme="1"/>
        <rFont val="Arial"/>
        <family val="2"/>
      </rPr>
      <t>Cryptographic Key Management Policy</t>
    </r>
    <r>
      <rPr>
        <sz val="12"/>
        <color theme="1"/>
        <rFont val="Arial"/>
        <family val="2"/>
      </rPr>
      <t xml:space="preserve"> that in conjunction with the Information Classification and Handling Policy sets out the rules on encryption of data on endpoints. 
There is a </t>
    </r>
    <r>
      <rPr>
        <b/>
        <sz val="12"/>
        <color theme="1"/>
        <rFont val="Arial"/>
        <family val="2"/>
      </rPr>
      <t>Patch Management Policy</t>
    </r>
    <r>
      <rPr>
        <sz val="12"/>
        <color theme="1"/>
        <rFont val="Arial"/>
        <family val="2"/>
      </rPr>
      <t xml:space="preserve"> covering the patching of endpoints. </t>
    </r>
  </si>
  <si>
    <r>
      <t xml:space="preserve">The </t>
    </r>
    <r>
      <rPr>
        <b/>
        <sz val="12"/>
        <color theme="1"/>
        <rFont val="Arial"/>
        <family val="2"/>
      </rPr>
      <t xml:space="preserve">Access Control Policy </t>
    </r>
    <r>
      <rPr>
        <sz val="12"/>
        <color theme="1"/>
        <rFont val="Arial"/>
        <family val="2"/>
      </rPr>
      <t xml:space="preserve">is in place covering privilege access. 
There is </t>
    </r>
    <r>
      <rPr>
        <b/>
        <sz val="12"/>
        <color theme="1"/>
        <rFont val="Arial"/>
        <family val="2"/>
      </rPr>
      <t>Role Based Access</t>
    </r>
    <r>
      <rPr>
        <sz val="12"/>
        <color theme="1"/>
        <rFont val="Arial"/>
        <family val="2"/>
      </rPr>
      <t xml:space="preserve"> in place with segregation of duty and access recorded in the</t>
    </r>
    <r>
      <rPr>
        <b/>
        <sz val="12"/>
        <color theme="1"/>
        <rFont val="Arial"/>
        <family val="2"/>
      </rPr>
      <t xml:space="preserve"> Roles Based Access.xls.</t>
    </r>
    <r>
      <rPr>
        <sz val="12"/>
        <color theme="1"/>
        <rFont val="Arial"/>
        <family val="2"/>
      </rPr>
      <t xml:space="preserve">
There is a process in place for access control including privilege accounts documented in the</t>
    </r>
    <r>
      <rPr>
        <b/>
        <sz val="12"/>
        <color theme="1"/>
        <rFont val="Arial"/>
        <family val="2"/>
      </rPr>
      <t xml:space="preserve"> Security Operations Manual.</t>
    </r>
    <r>
      <rPr>
        <sz val="12"/>
        <color theme="1"/>
        <rFont val="Arial"/>
        <family val="2"/>
      </rPr>
      <t xml:space="preserve">
</t>
    </r>
  </si>
  <si>
    <r>
      <t xml:space="preserve">The </t>
    </r>
    <r>
      <rPr>
        <b/>
        <sz val="12"/>
        <color theme="1"/>
        <rFont val="Arial"/>
        <family val="2"/>
      </rPr>
      <t xml:space="preserve">Access Control Policy </t>
    </r>
    <r>
      <rPr>
        <sz val="12"/>
        <color theme="1"/>
        <rFont val="Arial"/>
        <family val="2"/>
      </rPr>
      <t xml:space="preserve">is in place.
There is </t>
    </r>
    <r>
      <rPr>
        <b/>
        <sz val="12"/>
        <color theme="1"/>
        <rFont val="Arial"/>
        <family val="2"/>
      </rPr>
      <t>Role Based Access</t>
    </r>
    <r>
      <rPr>
        <sz val="12"/>
        <color theme="1"/>
        <rFont val="Arial"/>
        <family val="2"/>
      </rPr>
      <t xml:space="preserve"> in place with segregation of duty and access recorded in the</t>
    </r>
    <r>
      <rPr>
        <b/>
        <sz val="12"/>
        <color theme="1"/>
        <rFont val="Arial"/>
        <family val="2"/>
      </rPr>
      <t xml:space="preserve"> Roles Based Access.xls.</t>
    </r>
    <r>
      <rPr>
        <sz val="12"/>
        <color theme="1"/>
        <rFont val="Arial"/>
        <family val="2"/>
      </rPr>
      <t xml:space="preserve">
There is a process in place for access control including privilege accounts documented in the</t>
    </r>
    <r>
      <rPr>
        <b/>
        <sz val="12"/>
        <color theme="1"/>
        <rFont val="Arial"/>
        <family val="2"/>
      </rPr>
      <t xml:space="preserve"> Security Operations Manual.
</t>
    </r>
    <r>
      <rPr>
        <sz val="12"/>
        <color theme="1"/>
        <rFont val="Arial"/>
        <family val="2"/>
      </rPr>
      <t xml:space="preserve">Dynamic access techniques are in place for allocating access from outside the organisation, being time based on need. 
</t>
    </r>
  </si>
  <si>
    <r>
      <t xml:space="preserve">The </t>
    </r>
    <r>
      <rPr>
        <b/>
        <sz val="12"/>
        <color theme="1"/>
        <rFont val="Arial"/>
        <family val="2"/>
      </rPr>
      <t xml:space="preserve">Access Control Policy </t>
    </r>
    <r>
      <rPr>
        <sz val="12"/>
        <color theme="1"/>
        <rFont val="Arial"/>
        <family val="2"/>
      </rPr>
      <t xml:space="preserve">is in place.
Access to source code is governance by the </t>
    </r>
    <r>
      <rPr>
        <b/>
        <sz val="12"/>
        <color theme="1"/>
        <rFont val="Arial"/>
        <family val="2"/>
      </rPr>
      <t xml:space="preserve">Access Control Policy </t>
    </r>
    <r>
      <rPr>
        <sz val="12"/>
        <color theme="1"/>
        <rFont val="Arial"/>
        <family val="2"/>
      </rPr>
      <t xml:space="preserve">and part of the Access Control Process.
There is </t>
    </r>
    <r>
      <rPr>
        <b/>
        <sz val="12"/>
        <color theme="1"/>
        <rFont val="Arial"/>
        <family val="2"/>
      </rPr>
      <t>Role Based Access</t>
    </r>
    <r>
      <rPr>
        <sz val="12"/>
        <color theme="1"/>
        <rFont val="Arial"/>
        <family val="2"/>
      </rPr>
      <t xml:space="preserve"> in place with segregation of duty and access recorded in the</t>
    </r>
    <r>
      <rPr>
        <b/>
        <sz val="12"/>
        <color theme="1"/>
        <rFont val="Arial"/>
        <family val="2"/>
      </rPr>
      <t xml:space="preserve"> Roles Based Access.xls.</t>
    </r>
    <r>
      <rPr>
        <sz val="12"/>
        <color theme="1"/>
        <rFont val="Arial"/>
        <family val="2"/>
      </rPr>
      <t xml:space="preserve">
There is a process in place for access control including privilege accounts documented in the</t>
    </r>
    <r>
      <rPr>
        <b/>
        <sz val="12"/>
        <color theme="1"/>
        <rFont val="Arial"/>
        <family val="2"/>
      </rPr>
      <t xml:space="preserve"> Security Operations Manual.</t>
    </r>
    <r>
      <rPr>
        <sz val="12"/>
        <color theme="1"/>
        <rFont val="Arial"/>
        <family val="2"/>
      </rPr>
      <t xml:space="preserve">
</t>
    </r>
  </si>
  <si>
    <r>
      <t xml:space="preserve">The </t>
    </r>
    <r>
      <rPr>
        <b/>
        <sz val="12"/>
        <color theme="1"/>
        <rFont val="Arial"/>
        <family val="2"/>
      </rPr>
      <t>Access Control policy</t>
    </r>
    <r>
      <rPr>
        <sz val="12"/>
        <color theme="1"/>
        <rFont val="Arial"/>
        <family val="2"/>
      </rPr>
      <t xml:space="preserve"> is in place and covers secure authentication.</t>
    </r>
  </si>
  <si>
    <r>
      <t xml:space="preserve">There is a </t>
    </r>
    <r>
      <rPr>
        <b/>
        <sz val="12"/>
        <color theme="1"/>
        <rFont val="Arial"/>
        <family val="2"/>
      </rPr>
      <t>Security Operations Manual in Place</t>
    </r>
    <r>
      <rPr>
        <sz val="12"/>
        <color theme="1"/>
        <rFont val="Arial"/>
        <family val="2"/>
      </rPr>
      <t xml:space="preserve"> that covers capacity management. </t>
    </r>
  </si>
  <si>
    <r>
      <t xml:space="preserve">The </t>
    </r>
    <r>
      <rPr>
        <b/>
        <sz val="12"/>
        <color theme="1"/>
        <rFont val="Arial"/>
        <family val="2"/>
      </rPr>
      <t>Malware and Antivirus Policy</t>
    </r>
    <r>
      <rPr>
        <sz val="12"/>
        <color theme="1"/>
        <rFont val="Arial"/>
        <family val="2"/>
      </rPr>
      <t xml:space="preserve"> is in place. 
The</t>
    </r>
    <r>
      <rPr>
        <b/>
        <sz val="12"/>
        <color theme="1"/>
        <rFont val="Arial"/>
        <family val="2"/>
      </rPr>
      <t xml:space="preserve"> Security Operations Manual </t>
    </r>
    <r>
      <rPr>
        <sz val="12"/>
        <color theme="1"/>
        <rFont val="Arial"/>
        <family val="2"/>
      </rPr>
      <t xml:space="preserve">sets out the process for antivirus and malware. 
There is a </t>
    </r>
    <r>
      <rPr>
        <b/>
        <sz val="12"/>
        <color theme="1"/>
        <rFont val="Arial"/>
        <family val="2"/>
      </rPr>
      <t>Training and Awareness Policy.</t>
    </r>
    <r>
      <rPr>
        <sz val="12"/>
        <color theme="1"/>
        <rFont val="Arial"/>
        <family val="2"/>
      </rPr>
      <t xml:space="preserve"> 
Training is provided on viruses, malware and phishing. 
There is a </t>
    </r>
    <r>
      <rPr>
        <b/>
        <sz val="12"/>
        <color theme="1"/>
        <rFont val="Arial"/>
        <family val="2"/>
      </rPr>
      <t>communication plan</t>
    </r>
    <r>
      <rPr>
        <sz val="12"/>
        <color theme="1"/>
        <rFont val="Arial"/>
        <family val="2"/>
      </rPr>
      <t xml:space="preserve"> with evidence of communication relating to viruses, malware and phishing. </t>
    </r>
  </si>
  <si>
    <r>
      <t xml:space="preserve">The </t>
    </r>
    <r>
      <rPr>
        <b/>
        <sz val="12"/>
        <color theme="1"/>
        <rFont val="Arial"/>
        <family val="2"/>
      </rPr>
      <t>Patch Management Policy</t>
    </r>
    <r>
      <rPr>
        <sz val="12"/>
        <color theme="1"/>
        <rFont val="Arial"/>
        <family val="2"/>
      </rPr>
      <t xml:space="preserve"> is in place. 
There is a</t>
    </r>
    <r>
      <rPr>
        <b/>
        <sz val="12"/>
        <color theme="1"/>
        <rFont val="Arial"/>
        <family val="2"/>
      </rPr>
      <t xml:space="preserve"> Physical and Virtual Asset Register.
</t>
    </r>
    <r>
      <rPr>
        <sz val="12"/>
        <color theme="1"/>
        <rFont val="Arial"/>
        <family val="2"/>
      </rPr>
      <t xml:space="preserve">
There is a </t>
    </r>
    <r>
      <rPr>
        <b/>
        <sz val="12"/>
        <color theme="1"/>
        <rFont val="Arial"/>
        <family val="2"/>
      </rPr>
      <t>Software License Asset Register.</t>
    </r>
    <r>
      <rPr>
        <sz val="12"/>
        <color theme="1"/>
        <rFont val="Arial"/>
        <family val="2"/>
      </rPr>
      <t xml:space="preserve">
Roles and responsibilities are recorded in the</t>
    </r>
    <r>
      <rPr>
        <b/>
        <sz val="12"/>
        <color theme="1"/>
        <rFont val="Arial"/>
        <family val="2"/>
      </rPr>
      <t xml:space="preserve"> ISMS Annex A Controls - Accountability Matrix </t>
    </r>
    <r>
      <rPr>
        <sz val="12"/>
        <color theme="1"/>
        <rFont val="Arial"/>
        <family val="2"/>
      </rPr>
      <t xml:space="preserve">
Penetration Testing takes place at least annually. 
There is a </t>
    </r>
    <r>
      <rPr>
        <b/>
        <sz val="12"/>
        <color theme="1"/>
        <rFont val="Arial"/>
        <family val="2"/>
      </rPr>
      <t>Change Management Policy i</t>
    </r>
    <r>
      <rPr>
        <sz val="12"/>
        <color theme="1"/>
        <rFont val="Arial"/>
        <family val="2"/>
      </rPr>
      <t xml:space="preserve">n place.
There is a Change Management Process. </t>
    </r>
  </si>
  <si>
    <r>
      <t xml:space="preserve">The </t>
    </r>
    <r>
      <rPr>
        <b/>
        <sz val="12"/>
        <color theme="1"/>
        <rFont val="Arial"/>
        <family val="2"/>
      </rPr>
      <t xml:space="preserve">Information Classification and Handling Policy </t>
    </r>
    <r>
      <rPr>
        <sz val="12"/>
        <color theme="1"/>
        <rFont val="Arial"/>
        <family val="2"/>
      </rPr>
      <t xml:space="preserve">sets out the approach to information deletion. 
The </t>
    </r>
    <r>
      <rPr>
        <b/>
        <sz val="12"/>
        <color theme="1"/>
        <rFont val="Arial"/>
        <family val="2"/>
      </rPr>
      <t>Data Asset Register</t>
    </r>
    <r>
      <rPr>
        <sz val="12"/>
        <color theme="1"/>
        <rFont val="Arial"/>
        <family val="2"/>
      </rPr>
      <t xml:space="preserve"> sets out the data retention periods.
There is a</t>
    </r>
    <r>
      <rPr>
        <b/>
        <sz val="12"/>
        <color theme="1"/>
        <rFont val="Arial"/>
        <family val="2"/>
      </rPr>
      <t xml:space="preserve"> Data Protection Policy</t>
    </r>
    <r>
      <rPr>
        <sz val="12"/>
        <color theme="1"/>
        <rFont val="Arial"/>
        <family val="2"/>
      </rPr>
      <t xml:space="preserve">  and </t>
    </r>
    <r>
      <rPr>
        <b/>
        <sz val="12"/>
        <color theme="1"/>
        <rFont val="Arial"/>
        <family val="2"/>
      </rPr>
      <t xml:space="preserve">Data Retention Policy </t>
    </r>
    <r>
      <rPr>
        <sz val="12"/>
        <color theme="1"/>
        <rFont val="Arial"/>
        <family val="2"/>
      </rPr>
      <t xml:space="preserve">in place. 
Where appropriate third party contracts and agreements include clauses on information deletion. 
The </t>
    </r>
    <r>
      <rPr>
        <b/>
        <sz val="12"/>
        <color theme="1"/>
        <rFont val="Arial"/>
        <family val="2"/>
      </rPr>
      <t xml:space="preserve">physical and virtual asset register </t>
    </r>
    <r>
      <rPr>
        <sz val="12"/>
        <color theme="1"/>
        <rFont val="Arial"/>
        <family val="2"/>
      </rPr>
      <t xml:space="preserve">is in place which records destroyed devices with destruction certificate numbers and evidence. </t>
    </r>
  </si>
  <si>
    <r>
      <t>There is an</t>
    </r>
    <r>
      <rPr>
        <b/>
        <sz val="12"/>
        <color theme="1"/>
        <rFont val="Arial"/>
        <family val="2"/>
      </rPr>
      <t xml:space="preserve"> Access Control Policy </t>
    </r>
    <r>
      <rPr>
        <sz val="12"/>
        <color theme="1"/>
        <rFont val="Arial"/>
        <family val="2"/>
      </rPr>
      <t xml:space="preserve">in place. </t>
    </r>
  </si>
  <si>
    <r>
      <t>The</t>
    </r>
    <r>
      <rPr>
        <b/>
        <sz val="12"/>
        <color theme="1"/>
        <rFont val="Arial"/>
        <family val="2"/>
      </rPr>
      <t xml:space="preserve"> Backup Policy</t>
    </r>
    <r>
      <rPr>
        <sz val="12"/>
        <color theme="1"/>
        <rFont val="Arial"/>
        <family val="2"/>
      </rPr>
      <t xml:space="preserve"> is in place based on business need, risk and takes into account the needs of business continuity as covered in: 
There is </t>
    </r>
    <r>
      <rPr>
        <b/>
        <sz val="12"/>
        <color theme="1"/>
        <rFont val="Arial"/>
        <family val="2"/>
      </rPr>
      <t xml:space="preserve">Business Impact Assessment </t>
    </r>
    <r>
      <rPr>
        <sz val="12"/>
        <color theme="1"/>
        <rFont val="Arial"/>
        <family val="2"/>
      </rPr>
      <t>in place and people, systems and locations are recorded against the BIA. 
There is</t>
    </r>
    <r>
      <rPr>
        <b/>
        <sz val="12"/>
        <color theme="1"/>
        <rFont val="Arial"/>
        <family val="2"/>
      </rPr>
      <t xml:space="preserve"> Business Impact Analysis Exec Summary </t>
    </r>
    <r>
      <rPr>
        <sz val="12"/>
        <color theme="1"/>
        <rFont val="Arial"/>
        <family val="2"/>
      </rPr>
      <t>that is a summary of the BIA
There is</t>
    </r>
    <r>
      <rPr>
        <b/>
        <sz val="12"/>
        <color theme="1"/>
        <rFont val="Arial"/>
        <family val="2"/>
      </rPr>
      <t xml:space="preserve"> Business Continuity Objectives and Strategy</t>
    </r>
    <r>
      <rPr>
        <sz val="12"/>
        <color theme="1"/>
        <rFont val="Arial"/>
        <family val="2"/>
      </rPr>
      <t xml:space="preserve"> that sets out the objectives and approach to Business Continuity. 
There is a </t>
    </r>
    <r>
      <rPr>
        <b/>
        <sz val="12"/>
        <color theme="1"/>
        <rFont val="Arial"/>
        <family val="2"/>
      </rPr>
      <t>Business Continuity Plan</t>
    </r>
    <r>
      <rPr>
        <sz val="12"/>
        <color theme="1"/>
        <rFont val="Arial"/>
        <family val="2"/>
      </rPr>
      <t xml:space="preserve"> in place that includes Business Continuity scenarios the organisation may face. 
There is  </t>
    </r>
    <r>
      <rPr>
        <b/>
        <sz val="12"/>
        <color theme="1"/>
        <rFont val="Arial"/>
        <family val="2"/>
      </rPr>
      <t>Disaster Recovery Scenario Plans</t>
    </r>
    <r>
      <rPr>
        <sz val="12"/>
        <color theme="1"/>
        <rFont val="Arial"/>
        <family val="2"/>
      </rPr>
      <t xml:space="preserve"> in place that sets out the plans based on common scenarios that the organisation may face.
There is </t>
    </r>
    <r>
      <rPr>
        <b/>
        <sz val="12"/>
        <color theme="1"/>
        <rFont val="Arial"/>
        <family val="2"/>
      </rPr>
      <t xml:space="preserve">a Business Continuity test </t>
    </r>
    <r>
      <rPr>
        <sz val="12"/>
        <color theme="1"/>
        <rFont val="Arial"/>
        <family val="2"/>
      </rPr>
      <t>evidenced as taking place and documented based on the scenarios.</t>
    </r>
  </si>
  <si>
    <r>
      <t xml:space="preserve">The </t>
    </r>
    <r>
      <rPr>
        <b/>
        <sz val="12"/>
        <color theme="1"/>
        <rFont val="Arial"/>
        <family val="2"/>
      </rPr>
      <t>Logging and Monitoring Policy</t>
    </r>
    <r>
      <rPr>
        <sz val="12"/>
        <color theme="1"/>
        <rFont val="Arial"/>
        <family val="2"/>
      </rPr>
      <t xml:space="preserve"> is in place. </t>
    </r>
  </si>
  <si>
    <r>
      <t xml:space="preserve">The </t>
    </r>
    <r>
      <rPr>
        <b/>
        <sz val="12"/>
        <color theme="1"/>
        <rFont val="Arial"/>
        <family val="2"/>
      </rPr>
      <t xml:space="preserve">Malware and Antivirus Policy </t>
    </r>
    <r>
      <rPr>
        <sz val="12"/>
        <color theme="1"/>
        <rFont val="Arial"/>
        <family val="2"/>
      </rPr>
      <t xml:space="preserve">states that utility programs should not be used and the process is to manage via exception. </t>
    </r>
  </si>
  <si>
    <r>
      <t>The</t>
    </r>
    <r>
      <rPr>
        <b/>
        <sz val="12"/>
        <color theme="1"/>
        <rFont val="Arial"/>
        <family val="2"/>
      </rPr>
      <t xml:space="preserve"> Security Operations Manual i</t>
    </r>
    <r>
      <rPr>
        <sz val="12"/>
        <color theme="1"/>
        <rFont val="Arial"/>
        <family val="2"/>
      </rPr>
      <t xml:space="preserve">ncludes software installations. </t>
    </r>
  </si>
  <si>
    <r>
      <t xml:space="preserve">The </t>
    </r>
    <r>
      <rPr>
        <b/>
        <sz val="12"/>
        <color theme="1"/>
        <rFont val="Arial"/>
        <family val="2"/>
      </rPr>
      <t xml:space="preserve">Network Security Policy </t>
    </r>
    <r>
      <rPr>
        <sz val="12"/>
        <color theme="1"/>
        <rFont val="Arial"/>
        <family val="2"/>
      </rPr>
      <t xml:space="preserve">is in place. </t>
    </r>
  </si>
  <si>
    <r>
      <t xml:space="preserve">The </t>
    </r>
    <r>
      <rPr>
        <b/>
        <sz val="12"/>
        <color theme="1"/>
        <rFont val="Arial"/>
        <family val="2"/>
      </rPr>
      <t xml:space="preserve">Network Security Policy </t>
    </r>
    <r>
      <rPr>
        <sz val="12"/>
        <color theme="1"/>
        <rFont val="Arial"/>
        <family val="2"/>
      </rPr>
      <t xml:space="preserve">is in place covering security of network services. </t>
    </r>
  </si>
  <si>
    <r>
      <t xml:space="preserve">The </t>
    </r>
    <r>
      <rPr>
        <b/>
        <sz val="12"/>
        <color theme="1"/>
        <rFont val="Arial"/>
        <family val="2"/>
      </rPr>
      <t xml:space="preserve">Network Security Policy </t>
    </r>
    <r>
      <rPr>
        <sz val="12"/>
        <color theme="1"/>
        <rFont val="Arial"/>
        <family val="2"/>
      </rPr>
      <t xml:space="preserve">is in place covering segregation of networks. </t>
    </r>
  </si>
  <si>
    <r>
      <t xml:space="preserve">The </t>
    </r>
    <r>
      <rPr>
        <b/>
        <sz val="12"/>
        <color theme="1"/>
        <rFont val="Arial"/>
        <family val="2"/>
      </rPr>
      <t xml:space="preserve">Network Security Policy </t>
    </r>
    <r>
      <rPr>
        <sz val="12"/>
        <color theme="1"/>
        <rFont val="Arial"/>
        <family val="2"/>
      </rPr>
      <t>is in place covering web filtering.</t>
    </r>
  </si>
  <si>
    <r>
      <t xml:space="preserve">There is a </t>
    </r>
    <r>
      <rPr>
        <b/>
        <sz val="12"/>
        <color theme="1"/>
        <rFont val="Arial"/>
        <family val="2"/>
      </rPr>
      <t xml:space="preserve">Cryptographic Key Management Policy
</t>
    </r>
    <r>
      <rPr>
        <sz val="12"/>
        <color theme="1"/>
        <rFont val="Arial"/>
        <family val="2"/>
      </rPr>
      <t xml:space="preserve">
There is a </t>
    </r>
    <r>
      <rPr>
        <b/>
        <sz val="12"/>
        <color theme="1"/>
        <rFont val="Arial"/>
        <family val="2"/>
      </rPr>
      <t xml:space="preserve">Cryptographic Control and Encryption Policy
</t>
    </r>
  </si>
  <si>
    <r>
      <t xml:space="preserve">The </t>
    </r>
    <r>
      <rPr>
        <b/>
        <sz val="12"/>
        <color theme="1"/>
        <rFont val="Arial"/>
        <family val="2"/>
      </rPr>
      <t>Secure Development Policy</t>
    </r>
    <r>
      <rPr>
        <sz val="12"/>
        <color theme="1"/>
        <rFont val="Arial"/>
        <family val="2"/>
      </rPr>
      <t xml:space="preserve"> is in place. </t>
    </r>
  </si>
  <si>
    <r>
      <t xml:space="preserve">The </t>
    </r>
    <r>
      <rPr>
        <b/>
        <sz val="12"/>
        <color theme="1"/>
        <rFont val="Arial"/>
        <family val="2"/>
      </rPr>
      <t>Secure Development Policy</t>
    </r>
    <r>
      <rPr>
        <sz val="12"/>
        <color theme="1"/>
        <rFont val="Arial"/>
        <family val="2"/>
      </rPr>
      <t xml:space="preserve"> is in place covering secure coding guidelines.</t>
    </r>
  </si>
  <si>
    <r>
      <t xml:space="preserve">The </t>
    </r>
    <r>
      <rPr>
        <b/>
        <sz val="12"/>
        <color theme="1"/>
        <rFont val="Arial"/>
        <family val="2"/>
      </rPr>
      <t>Secure Development Policy</t>
    </r>
    <r>
      <rPr>
        <sz val="12"/>
        <color theme="1"/>
        <rFont val="Arial"/>
        <family val="2"/>
      </rPr>
      <t xml:space="preserve"> is in place covering testing. </t>
    </r>
  </si>
  <si>
    <r>
      <t xml:space="preserve">The </t>
    </r>
    <r>
      <rPr>
        <b/>
        <sz val="12"/>
        <color theme="1"/>
        <rFont val="Arial"/>
        <family val="2"/>
      </rPr>
      <t>Secure Development Policy</t>
    </r>
    <r>
      <rPr>
        <sz val="12"/>
        <color theme="1"/>
        <rFont val="Arial"/>
        <family val="2"/>
      </rPr>
      <t xml:space="preserve"> is in place. 
</t>
    </r>
    <r>
      <rPr>
        <b/>
        <sz val="12"/>
        <color theme="1"/>
        <rFont val="Arial"/>
        <family val="2"/>
      </rPr>
      <t>Third Party Supplier Policy</t>
    </r>
    <r>
      <rPr>
        <sz val="12"/>
        <color theme="1"/>
        <rFont val="Arial"/>
        <family val="2"/>
      </rPr>
      <t xml:space="preserve"> is in place. 
The </t>
    </r>
    <r>
      <rPr>
        <b/>
        <sz val="12"/>
        <color theme="1"/>
        <rFont val="Arial"/>
        <family val="2"/>
      </rPr>
      <t>Third Party Supplier Register</t>
    </r>
    <r>
      <rPr>
        <sz val="12"/>
        <color theme="1"/>
        <rFont val="Arial"/>
        <family val="2"/>
      </rPr>
      <t xml:space="preserve"> contains all suppliers including Outsourced Development with associated supplier management. </t>
    </r>
  </si>
  <si>
    <r>
      <t xml:space="preserve">The </t>
    </r>
    <r>
      <rPr>
        <b/>
        <sz val="12"/>
        <color theme="1"/>
        <rFont val="Arial"/>
        <family val="2"/>
      </rPr>
      <t>Secure Development Policy</t>
    </r>
    <r>
      <rPr>
        <sz val="12"/>
        <color theme="1"/>
        <rFont val="Arial"/>
        <family val="2"/>
      </rPr>
      <t xml:space="preserve"> is in place covering segregation of environments.</t>
    </r>
  </si>
  <si>
    <r>
      <t xml:space="preserve">There is a </t>
    </r>
    <r>
      <rPr>
        <b/>
        <sz val="12"/>
        <color theme="1"/>
        <rFont val="Arial"/>
        <family val="2"/>
      </rPr>
      <t>Change Management Policy.</t>
    </r>
    <r>
      <rPr>
        <sz val="12"/>
        <color theme="1"/>
        <rFont val="Arial"/>
        <family val="2"/>
      </rPr>
      <t xml:space="preserve"> </t>
    </r>
  </si>
  <si>
    <r>
      <t xml:space="preserve">The </t>
    </r>
    <r>
      <rPr>
        <b/>
        <sz val="12"/>
        <color theme="1"/>
        <rFont val="Arial"/>
        <family val="2"/>
      </rPr>
      <t>Secure Development Policy</t>
    </r>
    <r>
      <rPr>
        <sz val="12"/>
        <color theme="1"/>
        <rFont val="Arial"/>
        <family val="2"/>
      </rPr>
      <t xml:space="preserve"> is in place covering test information.</t>
    </r>
  </si>
  <si>
    <t>The organisation shall ensure that and externally provided processes, products or services that are relevant to the information security management system are controlled.</t>
  </si>
  <si>
    <t xml:space="preserve">The organisation shall 
a) define the audit criteria and scope for each audit;
</t>
  </si>
  <si>
    <r>
      <t xml:space="preserve">The </t>
    </r>
    <r>
      <rPr>
        <b/>
        <sz val="12"/>
        <color theme="1"/>
        <rFont val="Arial"/>
        <family val="2"/>
      </rPr>
      <t xml:space="preserve">Management Review Team </t>
    </r>
    <r>
      <rPr>
        <sz val="12"/>
        <color theme="1"/>
        <rFont val="Arial"/>
        <family val="2"/>
      </rPr>
      <t>is in place and operational and documented in the document:  I</t>
    </r>
    <r>
      <rPr>
        <b/>
        <sz val="12"/>
        <color theme="1"/>
        <rFont val="Arial"/>
        <family val="2"/>
      </rPr>
      <t>nformation Security Roles Assigned and Responsibilities.</t>
    </r>
    <r>
      <rPr>
        <sz val="12"/>
        <color theme="1"/>
        <rFont val="Arial"/>
        <family val="2"/>
      </rPr>
      <t xml:space="preserve">
The </t>
    </r>
    <r>
      <rPr>
        <b/>
        <sz val="12"/>
        <color theme="1"/>
        <rFont val="Arial"/>
        <family val="2"/>
      </rPr>
      <t xml:space="preserve">management review team </t>
    </r>
    <r>
      <rPr>
        <sz val="12"/>
        <color theme="1"/>
        <rFont val="Arial"/>
        <family val="2"/>
      </rPr>
      <t xml:space="preserve">meets at least quarterly and the exact schedule is located in the communication plan.
</t>
    </r>
  </si>
  <si>
    <r>
      <t xml:space="preserve">The </t>
    </r>
    <r>
      <rPr>
        <b/>
        <sz val="12"/>
        <color theme="1"/>
        <rFont val="Arial"/>
        <family val="2"/>
      </rPr>
      <t xml:space="preserve">Management Review Team </t>
    </r>
    <r>
      <rPr>
        <sz val="12"/>
        <color theme="1"/>
        <rFont val="Arial"/>
        <family val="2"/>
      </rPr>
      <t>is in place and operational and documented in the document:  I</t>
    </r>
    <r>
      <rPr>
        <b/>
        <sz val="12"/>
        <color theme="1"/>
        <rFont val="Arial"/>
        <family val="2"/>
      </rPr>
      <t>nformation Security Roles Assigned and Responsibilities.</t>
    </r>
    <r>
      <rPr>
        <sz val="12"/>
        <color theme="1"/>
        <rFont val="Arial"/>
        <family val="2"/>
      </rPr>
      <t xml:space="preserve">
The </t>
    </r>
    <r>
      <rPr>
        <b/>
        <sz val="12"/>
        <color theme="1"/>
        <rFont val="Arial"/>
        <family val="2"/>
      </rPr>
      <t xml:space="preserve">management review team </t>
    </r>
    <r>
      <rPr>
        <sz val="12"/>
        <color theme="1"/>
        <rFont val="Arial"/>
        <family val="2"/>
      </rPr>
      <t xml:space="preserve">meets at least quarterly and the exact schedule is located in the communication plan.
All meetings are </t>
    </r>
    <r>
      <rPr>
        <b/>
        <sz val="12"/>
        <color theme="1"/>
        <rFont val="Arial"/>
        <family val="2"/>
      </rPr>
      <t>minuted</t>
    </r>
    <r>
      <rPr>
        <sz val="12"/>
        <color theme="1"/>
        <rFont val="Arial"/>
        <family val="2"/>
      </rPr>
      <t xml:space="preserve"> including any decisions taken. 
There is a template for the </t>
    </r>
    <r>
      <rPr>
        <b/>
        <sz val="12"/>
        <color theme="1"/>
        <rFont val="Arial"/>
        <family val="2"/>
      </rPr>
      <t>Management Review Team Meeting Agenda,</t>
    </r>
    <r>
      <rPr>
        <sz val="12"/>
        <color theme="1"/>
        <rFont val="Arial"/>
        <family val="2"/>
      </rPr>
      <t xml:space="preserve"> the </t>
    </r>
    <r>
      <rPr>
        <b/>
        <sz val="12"/>
        <color theme="1"/>
        <rFont val="Arial"/>
        <family val="2"/>
      </rPr>
      <t>agenda template</t>
    </r>
    <r>
      <rPr>
        <sz val="12"/>
        <color theme="1"/>
        <rFont val="Arial"/>
        <family val="2"/>
      </rPr>
      <t xml:space="preserve"> covers the requirements of the standard and is seen to be in operation. Evidence of meeting minutes based on the template were seen to be in operation and independently checked against the standard and seen to comply. </t>
    </r>
  </si>
  <si>
    <r>
      <t xml:space="preserve">The information security system is in place and evidenced and is high level described in document: </t>
    </r>
    <r>
      <rPr>
        <b/>
        <sz val="12"/>
        <color theme="1"/>
        <rFont val="Arial"/>
        <family val="2"/>
      </rPr>
      <t>The Information Security Management System</t>
    </r>
    <r>
      <rPr>
        <sz val="12"/>
        <color theme="1"/>
        <rFont val="Arial"/>
        <family val="2"/>
      </rPr>
      <t xml:space="preserve">
There is a </t>
    </r>
    <r>
      <rPr>
        <b/>
        <sz val="12"/>
        <color theme="1"/>
        <rFont val="Arial"/>
        <family val="2"/>
      </rPr>
      <t>Continual Improvement Policy</t>
    </r>
    <r>
      <rPr>
        <sz val="12"/>
        <color theme="1"/>
        <rFont val="Arial"/>
        <family val="2"/>
      </rPr>
      <t xml:space="preserve"> and</t>
    </r>
    <r>
      <rPr>
        <b/>
        <sz val="12"/>
        <color theme="1"/>
        <rFont val="Arial"/>
        <family val="2"/>
      </rPr>
      <t xml:space="preserve"> Continual Improvement Process i</t>
    </r>
    <r>
      <rPr>
        <sz val="12"/>
        <color theme="1"/>
        <rFont val="Arial"/>
        <family val="2"/>
      </rPr>
      <t xml:space="preserve">n place and operating. 
Processes are document and there is an </t>
    </r>
    <r>
      <rPr>
        <b/>
        <sz val="12"/>
        <color theme="1"/>
        <rFont val="Arial"/>
        <family val="2"/>
      </rPr>
      <t>Operations Security Manual</t>
    </r>
    <r>
      <rPr>
        <sz val="12"/>
        <color theme="1"/>
        <rFont val="Arial"/>
        <family val="2"/>
      </rPr>
      <t xml:space="preserve"> in place documenting processes as well as individual guides specific to the ISMS. </t>
    </r>
  </si>
  <si>
    <r>
      <t>There is a topic specific policy</t>
    </r>
    <r>
      <rPr>
        <b/>
        <sz val="12"/>
        <color theme="1"/>
        <rFont val="Arial"/>
        <family val="2"/>
      </rPr>
      <t>: Mobile and Teleworking Policy</t>
    </r>
  </si>
  <si>
    <r>
      <t xml:space="preserve">There is a topic specific policy: </t>
    </r>
    <r>
      <rPr>
        <b/>
        <sz val="12"/>
        <color theme="1"/>
        <rFont val="Arial"/>
        <family val="2"/>
      </rPr>
      <t>Mobile and Teleworking Policy</t>
    </r>
  </si>
  <si>
    <t>"This is specific to each business and you are going to require the support of a HR professional. 
We strongly recommend the use of a training tool. 
Guidance is provided here: https://hightable.io/iso-27001-security-awareness-training-policy-essential-guide/"</t>
  </si>
  <si>
    <r>
      <t xml:space="preserve">The </t>
    </r>
    <r>
      <rPr>
        <b/>
        <sz val="12"/>
        <color theme="1"/>
        <rFont val="Arial"/>
        <family val="2"/>
      </rPr>
      <t>Information Security Training and Awarness Policy i</t>
    </r>
    <r>
      <rPr>
        <sz val="12"/>
        <color theme="1"/>
        <rFont val="Arial"/>
        <family val="2"/>
      </rPr>
      <t>s in place.</t>
    </r>
  </si>
  <si>
    <r>
      <t xml:space="preserve">There is an </t>
    </r>
    <r>
      <rPr>
        <b/>
        <sz val="12"/>
        <color theme="1"/>
        <rFont val="Arial"/>
        <family val="2"/>
      </rPr>
      <t xml:space="preserve">Asset Management Policy </t>
    </r>
    <r>
      <rPr>
        <sz val="12"/>
        <color theme="1"/>
        <rFont val="Arial"/>
        <family val="2"/>
      </rPr>
      <t xml:space="preserve">and Asset Management Process in place for physical, virtual and data assets.
There is a </t>
    </r>
    <r>
      <rPr>
        <b/>
        <sz val="12"/>
        <color theme="1"/>
        <rFont val="Arial"/>
        <family val="2"/>
      </rPr>
      <t>Physical and Virtual Assets Register</t>
    </r>
    <r>
      <rPr>
        <sz val="12"/>
        <color theme="1"/>
        <rFont val="Arial"/>
        <family val="2"/>
      </rPr>
      <t xml:space="preserve"> and there is a</t>
    </r>
    <r>
      <rPr>
        <b/>
        <sz val="12"/>
        <color theme="1"/>
        <rFont val="Arial"/>
        <family val="2"/>
      </rPr>
      <t xml:space="preserve"> Data Register</t>
    </r>
    <r>
      <rPr>
        <sz val="12"/>
        <color theme="1"/>
        <rFont val="Arial"/>
        <family val="2"/>
      </rPr>
      <t xml:space="preserve"> in place. Assets are assigned owners. Asset reviews are evidenced as being place. The location of assets is recorded. Assets are classified. 
There is a</t>
    </r>
    <r>
      <rPr>
        <b/>
        <sz val="12"/>
        <color theme="1"/>
        <rFont val="Arial"/>
        <family val="2"/>
      </rPr>
      <t xml:space="preserve"> Software License Assets</t>
    </r>
    <r>
      <rPr>
        <sz val="12"/>
        <color theme="1"/>
        <rFont val="Arial"/>
        <family val="2"/>
      </rPr>
      <t xml:space="preserve"> register in place.</t>
    </r>
  </si>
  <si>
    <r>
      <t>The</t>
    </r>
    <r>
      <rPr>
        <b/>
        <sz val="12"/>
        <color rgb="FF000000"/>
        <rFont val="Arial"/>
        <family val="2"/>
      </rPr>
      <t xml:space="preserve"> Security Operations Manual i</t>
    </r>
    <r>
      <rPr>
        <sz val="12"/>
        <color rgb="FF000000"/>
        <rFont val="Arial"/>
        <family val="2"/>
      </rPr>
      <t xml:space="preserve">ncludes software installations. </t>
    </r>
  </si>
  <si>
    <r>
      <t>There is a</t>
    </r>
    <r>
      <rPr>
        <b/>
        <sz val="12"/>
        <color theme="1"/>
        <rFont val="Arial"/>
        <family val="2"/>
      </rPr>
      <t xml:space="preserve"> Continual Improvement Policy.
</t>
    </r>
    <r>
      <rPr>
        <sz val="12"/>
        <color theme="1"/>
        <rFont val="Arial"/>
        <family val="2"/>
      </rPr>
      <t xml:space="preserve">
There is a Continual Improvement Process - </t>
    </r>
    <r>
      <rPr>
        <b/>
        <sz val="12"/>
        <color theme="1"/>
        <rFont val="Arial"/>
        <family val="2"/>
      </rPr>
      <t>How to Continual Improvement</t>
    </r>
    <r>
      <rPr>
        <sz val="12"/>
        <color theme="1"/>
        <rFont val="Arial"/>
        <family val="2"/>
      </rPr>
      <t xml:space="preserve">
There is an</t>
    </r>
    <r>
      <rPr>
        <b/>
        <sz val="12"/>
        <color theme="1"/>
        <rFont val="Arial"/>
        <family val="2"/>
      </rPr>
      <t xml:space="preserve"> incident and Corrective Action Log 
</t>
    </r>
    <r>
      <rPr>
        <sz val="12"/>
        <color theme="1"/>
        <rFont val="Arial"/>
        <family val="2"/>
      </rPr>
      <t xml:space="preserve">There is a programme of Internal Audits in place. 
There is an </t>
    </r>
    <r>
      <rPr>
        <b/>
        <sz val="12"/>
        <color theme="1"/>
        <rFont val="Arial"/>
        <family val="2"/>
      </rPr>
      <t>Audit Plan</t>
    </r>
    <r>
      <rPr>
        <sz val="12"/>
        <color theme="1"/>
        <rFont val="Arial"/>
        <family val="2"/>
      </rPr>
      <t xml:space="preserve">
There are examples of internal audits and </t>
    </r>
    <r>
      <rPr>
        <b/>
        <sz val="12"/>
        <color theme="1"/>
        <rFont val="Arial"/>
        <family val="2"/>
      </rPr>
      <t xml:space="preserve"> Audit Working Papers.
</t>
    </r>
    <r>
      <rPr>
        <sz val="12"/>
        <color theme="1"/>
        <rFont val="Arial"/>
        <family val="2"/>
      </rPr>
      <t xml:space="preserve">
There are </t>
    </r>
    <r>
      <rPr>
        <b/>
        <sz val="12"/>
        <color theme="1"/>
        <rFont val="Arial"/>
        <family val="2"/>
      </rPr>
      <t xml:space="preserve">Audit Management Reports. </t>
    </r>
    <r>
      <rPr>
        <sz val="12"/>
        <color theme="1"/>
        <rFont val="Arial"/>
        <family val="2"/>
      </rPr>
      <t xml:space="preserve">
Audits are seen to be part of the </t>
    </r>
    <r>
      <rPr>
        <b/>
        <sz val="12"/>
        <color theme="1"/>
        <rFont val="Arial"/>
        <family val="2"/>
      </rPr>
      <t>Management Review Team agenda.</t>
    </r>
    <r>
      <rPr>
        <sz val="12"/>
        <color theme="1"/>
        <rFont val="Arial"/>
        <family val="2"/>
      </rPr>
      <t xml:space="preserve"> 
There is a documented process: </t>
    </r>
    <r>
      <rPr>
        <b/>
        <sz val="12"/>
        <color theme="1"/>
        <rFont val="Arial"/>
        <family val="2"/>
      </rPr>
      <t>How to Conduct an Internal Audit</t>
    </r>
    <r>
      <rPr>
        <sz val="12"/>
        <color theme="1"/>
        <rFont val="Arial"/>
        <family val="2"/>
      </rPr>
      <t xml:space="preserve">
Audits and reviews are carried out by persons independent of the area being audited.
There are operational process reports in place that report on the effectiveness of reports and controls and these are reviewed at the management review meeting. 
Penetration Testing takes place at least annually. </t>
    </r>
  </si>
  <si>
    <r>
      <t xml:space="preserve">Onwership is assigned in all asset registers. 
There is an </t>
    </r>
    <r>
      <rPr>
        <b/>
        <sz val="12"/>
        <color theme="1"/>
        <rFont val="Arial"/>
        <family val="2"/>
      </rPr>
      <t xml:space="preserve">Asset Management Policy </t>
    </r>
    <r>
      <rPr>
        <sz val="12"/>
        <color theme="1"/>
        <rFont val="Arial"/>
        <family val="2"/>
      </rPr>
      <t xml:space="preserve">and Asset Management Process in place for physical, virtual and data assets.
There is a </t>
    </r>
    <r>
      <rPr>
        <b/>
        <sz val="12"/>
        <color theme="1"/>
        <rFont val="Arial"/>
        <family val="2"/>
      </rPr>
      <t>Physical and Virtual Assets Register</t>
    </r>
    <r>
      <rPr>
        <sz val="12"/>
        <color theme="1"/>
        <rFont val="Arial"/>
        <family val="2"/>
      </rPr>
      <t xml:space="preserve"> and there is a</t>
    </r>
    <r>
      <rPr>
        <b/>
        <sz val="12"/>
        <color theme="1"/>
        <rFont val="Arial"/>
        <family val="2"/>
      </rPr>
      <t xml:space="preserve"> Data Register</t>
    </r>
    <r>
      <rPr>
        <sz val="12"/>
        <color theme="1"/>
        <rFont val="Arial"/>
        <family val="2"/>
      </rPr>
      <t xml:space="preserve"> in place. Assets are assigned owners. Asset reviews are evidenced as being place. The location of assets is recorded. Assets are classified. 
There is a</t>
    </r>
    <r>
      <rPr>
        <b/>
        <sz val="12"/>
        <color theme="1"/>
        <rFont val="Arial"/>
        <family val="2"/>
      </rPr>
      <t xml:space="preserve"> Software License Assets</t>
    </r>
    <r>
      <rPr>
        <sz val="12"/>
        <color theme="1"/>
        <rFont val="Arial"/>
        <family val="2"/>
      </rPr>
      <t xml:space="preserve"> register in place.</t>
    </r>
  </si>
  <si>
    <r>
      <t>There is an</t>
    </r>
    <r>
      <rPr>
        <b/>
        <sz val="12"/>
        <color theme="1"/>
        <rFont val="Arial"/>
        <family val="2"/>
      </rPr>
      <t xml:space="preserve"> Information Classification and Handling Policy</t>
    </r>
    <r>
      <rPr>
        <sz val="12"/>
        <color theme="1"/>
        <rFont val="Arial"/>
        <family val="2"/>
      </rPr>
      <t xml:space="preserve"> that covers the destruction and reuse of equipment.
There is a </t>
    </r>
    <r>
      <rPr>
        <b/>
        <sz val="12"/>
        <color theme="1"/>
        <rFont val="Arial"/>
        <family val="2"/>
      </rPr>
      <t>physical and virtual asset register t</t>
    </r>
    <r>
      <rPr>
        <sz val="12"/>
        <color theme="1"/>
        <rFont val="Arial"/>
        <family val="2"/>
      </rPr>
      <t>hat maintains a record of assets, when destroyed and destruction certificates</t>
    </r>
  </si>
  <si>
    <r>
      <t>There is an</t>
    </r>
    <r>
      <rPr>
        <b/>
        <sz val="12"/>
        <color theme="1"/>
        <rFont val="Arial"/>
        <family val="2"/>
      </rPr>
      <t xml:space="preserve"> Information Classification and Handling Policy</t>
    </r>
    <r>
      <rPr>
        <sz val="12"/>
        <color theme="1"/>
        <rFont val="Arial"/>
        <family val="2"/>
      </rPr>
      <t xml:space="preserve"> that covers the destruction and reuse of equipment.
There is an</t>
    </r>
    <r>
      <rPr>
        <b/>
        <sz val="12"/>
        <color theme="1"/>
        <rFont val="Arial"/>
        <family val="2"/>
      </rPr>
      <t xml:space="preserve"> Information Trasnfer Policy </t>
    </r>
    <r>
      <rPr>
        <sz val="12"/>
        <color theme="1"/>
        <rFont val="Arial"/>
        <family val="2"/>
      </rPr>
      <t xml:space="preserve">in place. 
</t>
    </r>
  </si>
  <si>
    <r>
      <t xml:space="preserve">There is an </t>
    </r>
    <r>
      <rPr>
        <b/>
        <sz val="12"/>
        <color theme="1"/>
        <rFont val="Arial"/>
        <family val="2"/>
      </rPr>
      <t xml:space="preserve">Access Control Policy </t>
    </r>
    <r>
      <rPr>
        <sz val="12"/>
        <color theme="1"/>
        <rFont val="Arial"/>
        <family val="2"/>
      </rPr>
      <t>in place.
There is an Access Control Process in place. 
The</t>
    </r>
    <r>
      <rPr>
        <b/>
        <sz val="12"/>
        <color theme="1"/>
        <rFont val="Arial"/>
        <family val="2"/>
      </rPr>
      <t xml:space="preserve"> Access Review Log.xls </t>
    </r>
    <r>
      <rPr>
        <sz val="12"/>
        <color theme="1"/>
        <rFont val="Arial"/>
        <family val="2"/>
      </rPr>
      <t xml:space="preserve">is in place. </t>
    </r>
  </si>
  <si>
    <r>
      <t xml:space="preserve">The </t>
    </r>
    <r>
      <rPr>
        <b/>
        <sz val="12"/>
        <color theme="1"/>
        <rFont val="Arial"/>
        <family val="2"/>
      </rPr>
      <t xml:space="preserve">Access Control Policy </t>
    </r>
    <r>
      <rPr>
        <sz val="12"/>
        <color theme="1"/>
        <rFont val="Arial"/>
        <family val="2"/>
      </rPr>
      <t xml:space="preserve">is in place covering privilege access. 
The Access Control process is in place.
There is a starer, leaver, mover process that inlcudes adjustment of rights. 
There is </t>
    </r>
    <r>
      <rPr>
        <b/>
        <sz val="12"/>
        <color theme="1"/>
        <rFont val="Arial"/>
        <family val="2"/>
      </rPr>
      <t>Role Based Access</t>
    </r>
    <r>
      <rPr>
        <sz val="12"/>
        <color theme="1"/>
        <rFont val="Arial"/>
        <family val="2"/>
      </rPr>
      <t xml:space="preserve"> in place with segregation of duty and access recorded in the</t>
    </r>
    <r>
      <rPr>
        <b/>
        <sz val="12"/>
        <color theme="1"/>
        <rFont val="Arial"/>
        <family val="2"/>
      </rPr>
      <t xml:space="preserve"> Roles Based Access.xls.</t>
    </r>
    <r>
      <rPr>
        <sz val="12"/>
        <color theme="1"/>
        <rFont val="Arial"/>
        <family val="2"/>
      </rPr>
      <t xml:space="preserve">
There is a process in place for access control including privilege accounts documented in the</t>
    </r>
    <r>
      <rPr>
        <b/>
        <sz val="12"/>
        <color theme="1"/>
        <rFont val="Arial"/>
        <family val="2"/>
      </rPr>
      <t xml:space="preserve"> Security Operations Manual
</t>
    </r>
    <r>
      <rPr>
        <sz val="12"/>
        <color theme="1"/>
        <rFont val="Arial"/>
        <family val="2"/>
      </rPr>
      <t xml:space="preserve">
The </t>
    </r>
    <r>
      <rPr>
        <b/>
        <sz val="12"/>
        <color theme="1"/>
        <rFont val="Arial"/>
        <family val="2"/>
      </rPr>
      <t>Access Review Log.xls</t>
    </r>
    <r>
      <rPr>
        <sz val="12"/>
        <color theme="1"/>
        <rFont val="Arial"/>
        <family val="2"/>
      </rPr>
      <t xml:space="preserve"> is in place. 
</t>
    </r>
  </si>
  <si>
    <r>
      <rPr>
        <b/>
        <sz val="12"/>
        <color theme="1"/>
        <rFont val="Arial"/>
        <family val="2"/>
      </rPr>
      <t>Access Control Policy</t>
    </r>
    <r>
      <rPr>
        <sz val="12"/>
        <color theme="1"/>
        <rFont val="Arial"/>
        <family val="2"/>
      </rPr>
      <t xml:space="preserve"> is in place. 
Passwords generated automatically during the enrolment processes as temporary secret authentication information are non-guessable and unique
for each person, and that users are required to change them after the first use.
The identity of a user prior to providing passwords or resets is checked. 
Authentication information is transmitted in a secure manner and two separate channels are used to provide both elements of authentication - the username and the password.
Default accounts and authentication information from vendors is changed immediately following installation. 
There is a password management system in place for the systems that follows the password rules set out in the Access Control Policy.
The </t>
    </r>
    <r>
      <rPr>
        <b/>
        <sz val="12"/>
        <color theme="1"/>
        <rFont val="Arial"/>
        <family val="2"/>
      </rPr>
      <t>Security Awareness and Training Policy</t>
    </r>
    <r>
      <rPr>
        <sz val="12"/>
        <color theme="1"/>
        <rFont val="Arial"/>
        <family val="2"/>
      </rPr>
      <t xml:space="preserve"> is in place. 
There is a </t>
    </r>
    <r>
      <rPr>
        <b/>
        <sz val="12"/>
        <color theme="1"/>
        <rFont val="Arial"/>
        <family val="2"/>
      </rPr>
      <t xml:space="preserve">Communication Plan </t>
    </r>
    <r>
      <rPr>
        <sz val="12"/>
        <color theme="1"/>
        <rFont val="Arial"/>
        <family val="2"/>
      </rPr>
      <t>in place with evidence of communication.</t>
    </r>
  </si>
  <si>
    <r>
      <t xml:space="preserve">There is an </t>
    </r>
    <r>
      <rPr>
        <b/>
        <sz val="12"/>
        <color theme="1"/>
        <rFont val="Arial"/>
        <family val="2"/>
      </rPr>
      <t xml:space="preserve">Access Control Policy </t>
    </r>
    <r>
      <rPr>
        <sz val="12"/>
        <color theme="1"/>
        <rFont val="Arial"/>
        <family val="2"/>
      </rPr>
      <t>in place.
There is an Access Control Process in place. 
The</t>
    </r>
    <r>
      <rPr>
        <b/>
        <sz val="12"/>
        <color theme="1"/>
        <rFont val="Arial"/>
        <family val="2"/>
      </rPr>
      <t xml:space="preserve"> Access Review Log.xls </t>
    </r>
    <r>
      <rPr>
        <sz val="12"/>
        <color theme="1"/>
        <rFont val="Arial"/>
        <family val="2"/>
      </rPr>
      <t xml:space="preserve">is in place. 
Password management is in place. </t>
    </r>
  </si>
  <si>
    <r>
      <t xml:space="preserve">There is a </t>
    </r>
    <r>
      <rPr>
        <b/>
        <sz val="12"/>
        <color rgb="FF000000"/>
        <rFont val="Arial"/>
        <family val="2"/>
      </rPr>
      <t>Security Operations Manual</t>
    </r>
    <r>
      <rPr>
        <sz val="12"/>
        <color rgb="FF000000"/>
        <rFont val="Arial"/>
        <family val="2"/>
      </rPr>
      <t xml:space="preserve"> in place that sets out the information security operational procedures. It covers: 
Responsible individuals
The secure installation and configuration of systems
Processing and handling of information both automated and manual
backup and resilience
instructions for handling errors or exceptions 
storage media handling
system restart and recovery 
management of audit and logging information 
capacity management, performance and security 
maintenance
Procedures are reviewed and updated at least annually or when significant change occurs. Authorisation and sign off is evidenced. </t>
    </r>
  </si>
  <si>
    <r>
      <t>There is a topic specific policy -</t>
    </r>
    <r>
      <rPr>
        <b/>
        <sz val="12"/>
        <color theme="1"/>
        <rFont val="Arial"/>
        <family val="2"/>
      </rPr>
      <t xml:space="preserve"> Information Transfer Policy</t>
    </r>
    <r>
      <rPr>
        <sz val="12"/>
        <color theme="1"/>
        <rFont val="Arial"/>
        <family val="2"/>
      </rPr>
      <t xml:space="preserve"> in place and there are Information Transfer Process in place. The standard, preferred solution for sharing is documented. 
There is an acceptable use policy in place that includes rules on what not to do more generally with information transfer. 
There is a</t>
    </r>
    <r>
      <rPr>
        <b/>
        <sz val="12"/>
        <color theme="1"/>
        <rFont val="Arial"/>
        <family val="2"/>
      </rPr>
      <t xml:space="preserve"> Third Party Supplier Policy.</t>
    </r>
    <r>
      <rPr>
        <sz val="12"/>
        <color theme="1"/>
        <rFont val="Arial"/>
        <family val="2"/>
      </rPr>
      <t xml:space="preserve">
There is a Third Party Supplier Process. 
There is a </t>
    </r>
    <r>
      <rPr>
        <b/>
        <sz val="12"/>
        <color theme="1"/>
        <rFont val="Arial"/>
        <family val="2"/>
      </rPr>
      <t>Third Party Supplier Register</t>
    </r>
    <r>
      <rPr>
        <sz val="12"/>
        <color theme="1"/>
        <rFont val="Arial"/>
        <family val="2"/>
      </rPr>
      <t xml:space="preserve"> with third parties being reviewed and contracts being checked as in place with appropriate clauses for information security and information transfer.</t>
    </r>
  </si>
  <si>
    <t xml:space="preserve">This is specific to each business and you are going to require the support of a leal professional. </t>
  </si>
  <si>
    <r>
      <t xml:space="preserve">There is a </t>
    </r>
    <r>
      <rPr>
        <b/>
        <sz val="12"/>
        <color theme="1"/>
        <rFont val="Arial"/>
        <family val="2"/>
      </rPr>
      <t>Third Party Supplier Policy.</t>
    </r>
    <r>
      <rPr>
        <sz val="12"/>
        <color theme="1"/>
        <rFont val="Arial"/>
        <family val="2"/>
      </rPr>
      <t xml:space="preserve">
There is a </t>
    </r>
    <r>
      <rPr>
        <b/>
        <sz val="12"/>
        <color theme="1"/>
        <rFont val="Arial"/>
        <family val="2"/>
      </rPr>
      <t xml:space="preserve">Third Party Supplier Process. 
</t>
    </r>
    <r>
      <rPr>
        <sz val="12"/>
        <color theme="1"/>
        <rFont val="Arial"/>
        <family val="2"/>
      </rPr>
      <t xml:space="preserve">
There is a </t>
    </r>
    <r>
      <rPr>
        <b/>
        <sz val="12"/>
        <color theme="1"/>
        <rFont val="Arial"/>
        <family val="2"/>
      </rPr>
      <t xml:space="preserve">Third Party Supplier Register </t>
    </r>
    <r>
      <rPr>
        <sz val="12"/>
        <color theme="1"/>
        <rFont val="Arial"/>
        <family val="2"/>
      </rPr>
      <t>with third parties being reviewed and contracts being checked as in place with appropriate clauses for information security and information transfer.</t>
    </r>
  </si>
  <si>
    <r>
      <t xml:space="preserve">The </t>
    </r>
    <r>
      <rPr>
        <b/>
        <sz val="12"/>
        <color theme="1"/>
        <rFont val="Arial"/>
        <family val="2"/>
      </rPr>
      <t>Secure Development Policy</t>
    </r>
    <r>
      <rPr>
        <sz val="12"/>
        <color theme="1"/>
        <rFont val="Arial"/>
        <family val="2"/>
      </rPr>
      <t xml:space="preserve"> is in place. 
The </t>
    </r>
    <r>
      <rPr>
        <b/>
        <sz val="12"/>
        <color theme="1"/>
        <rFont val="Arial"/>
        <family val="2"/>
      </rPr>
      <t>Network Security Policy</t>
    </r>
    <r>
      <rPr>
        <sz val="12"/>
        <color theme="1"/>
        <rFont val="Arial"/>
        <family val="2"/>
      </rPr>
      <t xml:space="preserve"> is in place. </t>
    </r>
  </si>
  <si>
    <r>
      <t xml:space="preserve">There is a </t>
    </r>
    <r>
      <rPr>
        <b/>
        <sz val="12"/>
        <color theme="1"/>
        <rFont val="Arial"/>
        <family val="2"/>
      </rPr>
      <t xml:space="preserve"> Clear Desk and Clear Screen Policy</t>
    </r>
    <r>
      <rPr>
        <sz val="12"/>
        <color theme="1"/>
        <rFont val="Arial"/>
        <family val="2"/>
      </rPr>
      <t xml:space="preserve">
There is an</t>
    </r>
    <r>
      <rPr>
        <b/>
        <sz val="12"/>
        <color theme="1"/>
        <rFont val="Arial"/>
        <family val="2"/>
      </rPr>
      <t xml:space="preserve"> Information Security Training and Awareness Policy. 
</t>
    </r>
    <r>
      <rPr>
        <sz val="12"/>
        <color theme="1"/>
        <rFont val="Arial"/>
        <family val="2"/>
      </rPr>
      <t xml:space="preserve">
Information security training tool is in place and evidenced. 
The </t>
    </r>
    <r>
      <rPr>
        <b/>
        <sz val="12"/>
        <color theme="1"/>
        <rFont val="Arial"/>
        <family val="2"/>
      </rPr>
      <t xml:space="preserve">communication plan </t>
    </r>
    <r>
      <rPr>
        <sz val="12"/>
        <color theme="1"/>
        <rFont val="Arial"/>
        <family val="2"/>
      </rPr>
      <t>sets out the communications and evidence that they happened.</t>
    </r>
  </si>
  <si>
    <t>Organizations should establish and appropriately protect secure development environments for system development and integration efforts that cover the entire system development lifecycle.</t>
  </si>
  <si>
    <t>Acceptance testing programs and related criteria should be established for new information systems, upgrades and new versions.</t>
  </si>
  <si>
    <t>Agreements with suppliers should include requirements to address the information security risks associated with information and communications technology services and product supply chain.</t>
  </si>
  <si>
    <t>All relevant information security requirements should be established and agreed with each supplier that may access, process, store, communicate, or provide IT infrastructure components for, the
organization’s information.</t>
  </si>
  <si>
    <t>Information security requirements for mitigating the risks associated with supplier’s access to the organization’s assets should be agreed with the supplier and documented.</t>
  </si>
  <si>
    <t>The organization should verify the established and implemented information security continuity controls at regular intervals in order to ensure that they are valid and effective during adverse
situations.</t>
  </si>
  <si>
    <t>https://hightable.io/iso-27001-clause-4-1-understanding-the-organisation-and-its-context/</t>
  </si>
  <si>
    <t>GUIDANCE</t>
  </si>
  <si>
    <t>You can delete this column</t>
  </si>
  <si>
    <t>https://hightable.io/iso-27001-clause-4-2-understanding-the-needs-and-expectations-of-interested-parties/</t>
  </si>
  <si>
    <t>https://hightable.io/iso-27001-clause-4-3-determining-the-scope-of-the-information-security-management-system/</t>
  </si>
  <si>
    <t>https://hightable.io/iso-27001-clause-4-4-information-security-management-system/</t>
  </si>
  <si>
    <t>https://hightable.io/iso-27001-clause-5-1-leadership-and-commitment/</t>
  </si>
  <si>
    <t>https://hightable.io/iso-27001-policies/</t>
  </si>
  <si>
    <t>https://hightable.io/iso-27001-clause-5-3-organisational-roles-responsibilities-and-authorities/</t>
  </si>
  <si>
    <t>https://hightable.io/iso-27001-clause-6-1-1-planning-general/</t>
  </si>
  <si>
    <t>https://hightable.io/iso-27001-clause-6-1-2-information-security-risk-assessment-guide/</t>
  </si>
  <si>
    <t>https://hightable.io/iso-27001-clause-6-1-3-information-security-risk-treatment/</t>
  </si>
  <si>
    <t>https://hightable.io/iso-27001-clause-6-2-1-information-security-objectives-and-planning-to-achieve-them-guide/</t>
  </si>
  <si>
    <t>https://hightable.io/iso-27001-clause-7-1-resources-essential-guide/</t>
  </si>
  <si>
    <t>https://hightable.io/iso-27001-clause-7-3-awareness-essential-guideessential-guide/</t>
  </si>
  <si>
    <t>https://hightable.io/iso-27001-clause-7-4-communication-essential-guide/</t>
  </si>
  <si>
    <t>https://hightable.io/iso-27001-clause-7-5-1-documented-information/</t>
  </si>
  <si>
    <t>https://hightable.io/iso-27001-clause-7-5-2-creating-and-updating-documented-information-essential-guide/</t>
  </si>
  <si>
    <t>https://hightable.io/iso-27001-clause-7-5-3-control-of-documented-information-essential-guide/</t>
  </si>
  <si>
    <t>https://hightable.io/iso-27001-clause-8-1-operational-planning-and-control-essential-guide/</t>
  </si>
  <si>
    <t>https://hightable.io/iso-27001-clause-8-2-information-security-risk-assessment-essential-guide/</t>
  </si>
  <si>
    <t>https://hightable.io/iso-27001-clause-8-3-information-security-risk-treatment-essential-guide/</t>
  </si>
  <si>
    <t>https://hightable.io/iso-27001-clause-9-1-monitoring-measurement-analysis-evaluation-essential-guide/</t>
  </si>
  <si>
    <t>https://hightable.io/iso-27001-clause-9-2-internal-audit/</t>
  </si>
  <si>
    <t>https://hightable.io/iso-27001-clause-10-1-nonconformity-and-corrective-action-essential-guide/</t>
  </si>
  <si>
    <t>https://hightable.io/iso-27001-clause-10-2-continual-improvement/</t>
  </si>
  <si>
    <t>https://hightable.io/iso-27001-clause-6-3-planning-of-changes-new-control/</t>
  </si>
  <si>
    <r>
      <t xml:space="preserve">The </t>
    </r>
    <r>
      <rPr>
        <b/>
        <sz val="12"/>
        <color theme="1"/>
        <rFont val="Arial"/>
        <family val="2"/>
      </rPr>
      <t xml:space="preserve">Information Security Policy </t>
    </r>
    <r>
      <rPr>
        <sz val="12"/>
        <color theme="1"/>
        <rFont val="Arial"/>
        <family val="2"/>
      </rPr>
      <t xml:space="preserve">is in place. 
The </t>
    </r>
    <r>
      <rPr>
        <b/>
        <sz val="12"/>
        <color theme="1"/>
        <rFont val="Arial"/>
        <family val="2"/>
      </rPr>
      <t>Information Security Training and Awarness Policy i</t>
    </r>
    <r>
      <rPr>
        <sz val="12"/>
        <color theme="1"/>
        <rFont val="Arial"/>
        <family val="2"/>
      </rPr>
      <t>s in place.</t>
    </r>
  </si>
  <si>
    <r>
      <t xml:space="preserve">The </t>
    </r>
    <r>
      <rPr>
        <b/>
        <sz val="12"/>
        <color theme="1"/>
        <rFont val="Arial"/>
        <family val="2"/>
      </rPr>
      <t>Information Security Policy</t>
    </r>
    <r>
      <rPr>
        <sz val="12"/>
        <color theme="1"/>
        <rFont val="Arial"/>
        <family val="2"/>
      </rPr>
      <t xml:space="preserve"> is in place. </t>
    </r>
  </si>
  <si>
    <t>Competence</t>
  </si>
  <si>
    <t>Information security policy and topic-specific policies shall be defined, approved by management, published, communicated to and acknowledged by relevant personnel and relevant interested parties, and reviewed at planned intervals and if significant changes occur.</t>
  </si>
  <si>
    <t>Information security roles and responsibilities shall be defined and allocated according to the organization needs</t>
  </si>
  <si>
    <t>Conflicting duties and conflicting areas of responsibility shall be segregated.</t>
  </si>
  <si>
    <t>Management shall require all personnel to apply information security in accordance with the established information security policy, topic-specific policies and procedures of the organization.</t>
  </si>
  <si>
    <t>The organization shall establish and maintain contact with relevant authorities.</t>
  </si>
  <si>
    <t>The organization shall establish and maintain contact with special interest groups or other specialist security forums and professional associations.</t>
  </si>
  <si>
    <t>Information relating to information security threats shall be collected and analysed to produce threat
intelligence.</t>
  </si>
  <si>
    <t>Information security shall be integrated into project management.</t>
  </si>
  <si>
    <t>An inventory of information and other associated assets, including owners, shall be developed and
maintained.</t>
  </si>
  <si>
    <t>Rules for the acceptable use and procedures for handling information and other associated assets
shall be identified, documented and implemented.</t>
  </si>
  <si>
    <t>Personnel and other interested parties as appropriate shall return all the organization’s assets in
their possession upon change or termination of their employment, contract or agreement.</t>
  </si>
  <si>
    <t>Information shall be classified according to the information security needs of the organization based on confidentiality, integrity, availability and relevant interested party requirements.</t>
  </si>
  <si>
    <t>An appropriate set of procedures for information labelling shall be developed and implemented in
accordance with the information classification scheme adopted by the organization.</t>
  </si>
  <si>
    <t>Information transfer rules, procedures, or agreements shall be in place for all types of transfer
facilities within the organization and between the organization and other parties.</t>
  </si>
  <si>
    <t>Rules to control physical and logical access to information and other associated assets shall be
established and implemented based on business and information security requirements.</t>
  </si>
  <si>
    <t>The full life cycle of identities shall be managed.</t>
  </si>
  <si>
    <t>Allocation and management of authentication information shall be controlled by a management
process, including advising personnel on the appropriate handling of authentication information.</t>
  </si>
  <si>
    <t>Access rights to information and other associated assets shall be provisioned, reviewed, modified
and removed in accordance with the organization’s topic-specific policy on and rules for access control.</t>
  </si>
  <si>
    <t>Processes and procedures shall be defined and implemented to manage the information security
risks associated with the use of supplier’s products or services.</t>
  </si>
  <si>
    <t>Relevant information security requirements shall be established and agreed with each supplier based on the type of supplier relationship.</t>
  </si>
  <si>
    <t>Processes and procedures shall be defined and implemented to manage the information security
risks associated with the ICT products and services supply chain.</t>
  </si>
  <si>
    <t>The organization shall regularly monitor, review, evaluate and manage change in supplier information security practices and service delivery.</t>
  </si>
  <si>
    <t>Processes for acquisition, use, management and exit from cloud services shall be established in
accordance with the organization’s information security requirements.</t>
  </si>
  <si>
    <t>The organization shall plan and prepare for managing information security incidents by defining, establishing and communicating information security incident management processes, roles and responsibilities</t>
  </si>
  <si>
    <t>The organization shall assess information security events and decide if they are to be categorized as information security incidents.</t>
  </si>
  <si>
    <t>Information security incidents shall be responded to in accordance with the documented procedures.</t>
  </si>
  <si>
    <t>Knowledge gained from information security incidents shall be used to strengthen and improve the
information security controls.</t>
  </si>
  <si>
    <t>The organization shall establish and implement procedures for the identification, collection,
acquisition and preservation of evidence related to information security events.</t>
  </si>
  <si>
    <t>The organization shall plan how to maintain information security at an appropriate level during
disruption.</t>
  </si>
  <si>
    <t>ICT readiness shall be planned, implemented, maintained and tested based on business continuity objectives and ICT continuity requirements.</t>
  </si>
  <si>
    <t>Legal, statutory, regulatory and contractual requirements relevant to information security and the
organization’s approach to meet these requirements shall be identified, documented and kept up to date.</t>
  </si>
  <si>
    <t>The organization shall implement appropriate procedures to protect intellectual property rights.</t>
  </si>
  <si>
    <t>Records shall be protected from loss, destruction, falsification, unauthorized access and unauthorized release.</t>
  </si>
  <si>
    <t>The organization shall identify and meet the requirements regarding the preservation of privacy and protection of PII according to applicable laws and regulations and contractual requirements.</t>
  </si>
  <si>
    <t>The organization’s approach to managing information security and its implementation including people, processes and technologies shall be reviewed independently at planned intervals, or when significant changes occur.</t>
  </si>
  <si>
    <t>Compliance with the organization’s information security policy, topic-specific policies, rules and standards shall be regularly reviewed.</t>
  </si>
  <si>
    <t>Operating procedures for information processing facilities shall be documented and made available to personnel who need them.</t>
  </si>
  <si>
    <t>Background verification checks on all candidates to become personnel shall be carried out prior to joining the organization and on an ongoing basis taking into consideration applicable laws, regulations and ethics and be proportional to the business requirements, the classification of the information to be accessed and the perceived risks.</t>
  </si>
  <si>
    <t>The employment contractual agreements shall state the personnel’s and the organization’s
responsibilities for information security.</t>
  </si>
  <si>
    <t>Personnel of the organization and relevant interested parties shall receive appropriate information security awareness, education and training and regular updates of the organization's information security policy, topic-specific policies and procedures, as relevant for their job function.</t>
  </si>
  <si>
    <t>A disciplinary process shall be formalized and communicated to take actions against personnel and other relevant interested parties who have committed an information security policy violation.</t>
  </si>
  <si>
    <t>Information security responsibilities and duties that remain valid after termination or change of
employment shall be defined, enforced and communicated to relevant personnel and other interested parties.</t>
  </si>
  <si>
    <t>Confidentiality or non-disclosure agreements reflecting the organization’s needs for the protection of information shall be identified, documented, regularly reviewed and signed by personnel and other relevant interested parties.</t>
  </si>
  <si>
    <t>Security measures shall be implemented when personnel are working remotely to protect information accessed, processed or stored outside the organization’s premises.</t>
  </si>
  <si>
    <t>The organization shall provide a mechanism for personnel to report observed or suspected
information security events through appropriate channels in a timely manner.</t>
  </si>
  <si>
    <t>Security perimeters shall be defined and used to protect areas that contain information and other associated assets.</t>
  </si>
  <si>
    <t>Secure areas shall be protected by appropriate entry controls and access points.</t>
  </si>
  <si>
    <t>Physical security for offices, rooms and facilities shall be designed and implemented.</t>
  </si>
  <si>
    <t>Premises shall be continuously monitored for unauthorized physical access.</t>
  </si>
  <si>
    <t>Protection against physical and environmental threats, such as natural disasters and other intentional
or unintentional physical threats to infrastructure shall be designed and implemented.</t>
  </si>
  <si>
    <t>Security measures for working in secure areas shall be designed and implemented.</t>
  </si>
  <si>
    <t>Clear desk rules for papers and removable storage media and clear screen rules for information
processing facilities shall be defined and appropriately enforced.</t>
  </si>
  <si>
    <t>Equipment shall be sited securely and protected.</t>
  </si>
  <si>
    <t>Off-site assets shall be protected.</t>
  </si>
  <si>
    <t>Storage media shall be managed through their life cycle of acquisition, use, transportation and
disposal in accordance with the organization’s classification scheme and handling requirements.</t>
  </si>
  <si>
    <t>Information processing facilities shall be protected from power failures and other disruptions caused
by failures in supporting utilities.</t>
  </si>
  <si>
    <t>Cables carrying power, data or supporting information services shall be protected from interception,
interference or damage.</t>
  </si>
  <si>
    <t>Equipment shall be maintained correctly to ensure availability, integrity and confidentiality of
information.</t>
  </si>
  <si>
    <t>Items of equipment containing storage media shall be verified to ensure that any sensitive data and licensed software has been removed or securely overwritten prior to disposal or re-use.</t>
  </si>
  <si>
    <t>Information stored on, processed by or accessible via user endpoint devices shall be protected.</t>
  </si>
  <si>
    <t>The allocation and use of privileged access rights shall be restricted and managed.</t>
  </si>
  <si>
    <t>Access to information and other associated assets shall be restricted in accordance with the
established topic-specific policy on access control.</t>
  </si>
  <si>
    <t>Read and write access to source code, development tools and software libraries shall be appropriately managed.</t>
  </si>
  <si>
    <t>Secure authentication technologies and procedures shall be implemented based on information access restrictions and the topic-specific policy on access control.</t>
  </si>
  <si>
    <t>The use of resources shall be monitored and adjusted in line with current and expected capacity requirements.</t>
  </si>
  <si>
    <t>Protection against malware shall be implemented and supported by appropriate user awareness.</t>
  </si>
  <si>
    <t>Information about technical vulnerabilities of information systems in use shall be obtained, the
organization’s exposure to such vulnerabilities shall be evaluated and appropriate measures shall be taken.</t>
  </si>
  <si>
    <t>Configurations, including security configurations, of hardware, software, services and networks shall be established, documented, implemented, monitored and reviewed.</t>
  </si>
  <si>
    <t>Information stored in information systems, devices or in any other storage media shall be deleted when no longer required.</t>
  </si>
  <si>
    <t>Data masking shall be used in accordance with the organization’s topic-specific policy on access control and other related topic-specific policies, and business requirements, taking applicable legislation into consideration.</t>
  </si>
  <si>
    <t>Data leakage prevention measures shall be applied to systems, networks and any other devices that process, store or transmit sensitive information.</t>
  </si>
  <si>
    <t>Backup copies of information, software and systems shall be maintained and regularly tested in
accordance with the agreed topic-specific policy on backup.</t>
  </si>
  <si>
    <t>Information processing facilities shall be implemented with redundancy sufficient to meet availability requirements.</t>
  </si>
  <si>
    <t>Logs that record activities, exceptions, faults and other relevant events shall be produced, stored, protected and analysed.</t>
  </si>
  <si>
    <t>Networks, systems and applications shall be monitored for anomalous behaviour and appropriate actions taken to evaluate potential information security incidents.</t>
  </si>
  <si>
    <t>The clocks of information processing systems used by the organization shall be synchronized to
approved time sources.</t>
  </si>
  <si>
    <t>The use of utility programs that can be capable of overriding system and application controls shall be restricted and tightly controlled.</t>
  </si>
  <si>
    <t xml:space="preserve">The Malware and Antivirus Policy states that utility programs shall not be used and the process is to manage via exception. </t>
  </si>
  <si>
    <t>Procedures and measures shall be implemented to securely manage software installation on
operational systems.</t>
  </si>
  <si>
    <t>Networks and network devices shall be secured, managed and controlled to protect information in systems and applications.</t>
  </si>
  <si>
    <t>Security mechanisms, service levels and service requirements of network services shall be identified, implemented and monitored.</t>
  </si>
  <si>
    <t>Groups of information services, users and information systems shall be segregated in the
organization’s networks.</t>
  </si>
  <si>
    <t>Access to external websites shall be managed to reduce exposure to malicious content.</t>
  </si>
  <si>
    <t>Rules for the effective use of cryptography, including cryptographic key management, shall be defined and implemented.</t>
  </si>
  <si>
    <t>Rules for the secure development of software and systems shall be established and applied.</t>
  </si>
  <si>
    <t>Information security requirements shall be identified, specified and approved when developing or acquiring applications.</t>
  </si>
  <si>
    <t>Principles for engineering secure systems shall be established, documented, maintained and applied to any information system development activities.</t>
  </si>
  <si>
    <t>Secure coding principles shall be applied to software development.</t>
  </si>
  <si>
    <t>Security testing processes shall be defined and implemented in the development life cycle.</t>
  </si>
  <si>
    <t>The organization shall direct, monitor and review the activities related to outsourced system
development.</t>
  </si>
  <si>
    <t>Development, testing and production environments shall be separated and secured.</t>
  </si>
  <si>
    <t>Changes to information processing facilities and information systems shall be subject to change
management procedures.</t>
  </si>
  <si>
    <t>Test information shall be appropriately selected, protected and managed.</t>
  </si>
  <si>
    <t>Audit tests and other assurance activities involving assessment of operational systems shall be
planned and agreed between the tester and appropriate management.</t>
  </si>
  <si>
    <t>ISO 27001 Annex A Control</t>
  </si>
  <si>
    <r>
      <rPr>
        <b/>
        <sz val="24"/>
        <color rgb="FF1DE800"/>
        <rFont val="Arial"/>
        <family val="2"/>
      </rPr>
      <t>[Company]</t>
    </r>
    <r>
      <rPr>
        <b/>
        <sz val="24"/>
        <color rgb="FF00B0F0"/>
        <rFont val="Arial"/>
        <family val="2"/>
      </rPr>
      <t xml:space="preserve"> </t>
    </r>
    <r>
      <rPr>
        <b/>
        <sz val="24"/>
        <color theme="1"/>
        <rFont val="Arial"/>
        <family val="2"/>
      </rPr>
      <t>: ISO27001:2022 Annex A Controls</t>
    </r>
  </si>
  <si>
    <r>
      <rPr>
        <b/>
        <sz val="24"/>
        <color rgb="FF1DE800"/>
        <rFont val="Arial"/>
        <family val="2"/>
      </rPr>
      <t xml:space="preserve">[Company] </t>
    </r>
    <r>
      <rPr>
        <b/>
        <sz val="24"/>
        <color theme="1"/>
        <rFont val="Arial"/>
        <family val="2"/>
      </rPr>
      <t xml:space="preserve">: ISO27001:2013 Information Security Management System </t>
    </r>
  </si>
  <si>
    <r>
      <rPr>
        <b/>
        <sz val="24"/>
        <color rgb="FF1DE800"/>
        <rFont val="Arial"/>
        <family val="2"/>
      </rPr>
      <t xml:space="preserve">[Company] </t>
    </r>
    <r>
      <rPr>
        <b/>
        <sz val="24"/>
        <color theme="1"/>
        <rFont val="Arial"/>
        <family val="2"/>
      </rPr>
      <t>: ISO27001:2013 Annex A Controls</t>
    </r>
  </si>
  <si>
    <r>
      <rPr>
        <b/>
        <sz val="24"/>
        <color rgb="FF1DE800"/>
        <rFont val="Arial"/>
        <family val="2"/>
      </rPr>
      <t>[Company]</t>
    </r>
    <r>
      <rPr>
        <b/>
        <sz val="24"/>
        <color rgb="FF00B0F0"/>
        <rFont val="Arial"/>
        <family val="2"/>
      </rPr>
      <t xml:space="preserve"> </t>
    </r>
    <r>
      <rPr>
        <b/>
        <sz val="24"/>
        <color theme="1"/>
        <rFont val="Arial"/>
        <family val="2"/>
      </rPr>
      <t xml:space="preserve">: ISO27001:2022 Information Security Management System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</si>
</sst>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theme="1"/>
      <name val="Calibri"/>
      <family val="2"/>
      <scheme val="minor"/>
    </font>
    <font>
      <b/>
      <sz val="10"/>
      <color theme="1"/>
      <name val="Arial"/>
      <family val="2"/>
    </font>
    <font>
      <sz val="10"/>
      <color theme="1"/>
      <name val="Arial"/>
      <family val="2"/>
    </font>
    <font>
      <b/>
      <sz val="24"/>
      <color theme="1"/>
      <name val="Arial"/>
      <family val="2"/>
    </font>
    <font>
      <b/>
      <sz val="12"/>
      <color theme="0"/>
      <name val="Calibri"/>
      <family val="2"/>
      <scheme val="minor"/>
    </font>
    <font>
      <b/>
      <sz val="12"/>
      <color theme="1"/>
      <name val="Calibri"/>
      <family val="2"/>
      <scheme val="minor"/>
    </font>
    <font>
      <sz val="10"/>
      <name val="Arial"/>
      <family val="2"/>
    </font>
    <font>
      <b/>
      <sz val="12"/>
      <color theme="1"/>
      <name val="Arial"/>
      <family val="2"/>
    </font>
    <font>
      <sz val="11"/>
      <color theme="1"/>
      <name val="Arial"/>
      <family val="2"/>
    </font>
    <font>
      <b/>
      <sz val="11"/>
      <color theme="1"/>
      <name val="Arial"/>
      <family val="2"/>
    </font>
    <font>
      <b/>
      <sz val="11"/>
      <color theme="0"/>
      <name val="Arial"/>
      <family val="2"/>
    </font>
    <font>
      <b/>
      <sz val="11"/>
      <color rgb="FFFFFFFF"/>
      <name val="Arial"/>
      <family val="2"/>
    </font>
    <font>
      <sz val="24"/>
      <color theme="1"/>
      <name val="Arial"/>
      <family val="2"/>
    </font>
    <font>
      <b/>
      <sz val="12"/>
      <color theme="0"/>
      <name val="Arial"/>
      <family val="2"/>
    </font>
    <font>
      <b/>
      <sz val="24"/>
      <color rgb="FF00B0F0"/>
      <name val="Arial"/>
      <family val="2"/>
    </font>
    <font>
      <sz val="12"/>
      <color theme="1"/>
      <name val="Arial"/>
      <family val="2"/>
    </font>
    <font>
      <sz val="12"/>
      <color theme="0"/>
      <name val="Calibri"/>
      <family val="2"/>
      <scheme val="minor"/>
    </font>
    <font>
      <b/>
      <sz val="16"/>
      <color theme="0"/>
      <name val="Arial"/>
      <family val="2"/>
    </font>
    <font>
      <sz val="12"/>
      <color rgb="FF000000"/>
      <name val="Calibri"/>
      <family val="2"/>
      <scheme val="minor"/>
    </font>
    <font>
      <sz val="12"/>
      <color rgb="FF000000"/>
      <name val="Arial"/>
      <family val="2"/>
    </font>
    <font>
      <b/>
      <sz val="12"/>
      <color rgb="FF000000"/>
      <name val="Arial"/>
      <family val="2"/>
    </font>
    <font>
      <b/>
      <sz val="24"/>
      <color rgb="FF1DE800"/>
      <name val="Arial"/>
      <family val="2"/>
    </font>
    <font>
      <sz val="11"/>
      <color rgb="FF1DE800"/>
      <name val="Arial"/>
      <family val="2"/>
    </font>
    <font>
      <u/>
      <sz val="12"/>
      <color theme="10"/>
      <name val="Calibri"/>
      <family val="2"/>
      <scheme val="minor"/>
    </font>
    <font>
      <u/>
      <sz val="12"/>
      <color theme="10"/>
      <name val="Arial"/>
      <family val="2"/>
    </font>
    <font>
      <b/>
      <sz val="16"/>
      <color theme="1"/>
      <name val="Arial"/>
      <family val="2"/>
    </font>
  </fonts>
  <fills count="11">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0.14999847407452621"/>
        <bgColor indexed="64"/>
      </patternFill>
    </fill>
    <fill>
      <patternFill patternType="solid">
        <fgColor rgb="FF1DE800"/>
        <bgColor indexed="64"/>
      </patternFill>
    </fill>
    <fill>
      <patternFill patternType="solid">
        <fgColor theme="0" tint="-0.14999847407452621"/>
        <bgColor indexed="64"/>
      </patternFill>
    </fill>
    <fill>
      <patternFill patternType="solid">
        <fgColor rgb="FFE82300"/>
        <bgColor indexed="64"/>
      </patternFill>
    </fill>
    <fill>
      <patternFill patternType="solid">
        <fgColor rgb="FFE88B00"/>
        <bgColor indexed="64"/>
      </patternFill>
    </fill>
    <fill>
      <patternFill patternType="solid">
        <fgColor theme="0" tint="-0.14999847407452621"/>
        <bgColor rgb="FF000000"/>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3">
    <xf numFmtId="0" fontId="0" fillId="0" borderId="0"/>
    <xf numFmtId="0" fontId="6" fillId="0" borderId="0"/>
    <xf numFmtId="0" fontId="23" fillId="0" borderId="0" applyNumberFormat="0" applyFill="0" applyBorder="0" applyAlignment="0" applyProtection="0"/>
  </cellStyleXfs>
  <cellXfs count="131">
    <xf numFmtId="0" fontId="0" fillId="0" borderId="0" xfId="0"/>
    <xf numFmtId="0" fontId="0" fillId="2" borderId="0" xfId="0" applyFill="1"/>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8" fillId="2" borderId="0" xfId="0" applyFont="1" applyFill="1"/>
    <xf numFmtId="0" fontId="13" fillId="3" borderId="1" xfId="0" applyFont="1" applyFill="1" applyBorder="1" applyAlignment="1">
      <alignment horizontal="center" vertical="center"/>
    </xf>
    <xf numFmtId="0" fontId="3" fillId="2" borderId="0" xfId="0" applyFont="1" applyFill="1" applyAlignment="1">
      <alignment vertical="center"/>
    </xf>
    <xf numFmtId="0" fontId="15" fillId="0" borderId="0" xfId="0" applyFont="1"/>
    <xf numFmtId="0" fontId="8" fillId="2" borderId="1" xfId="0" applyFont="1" applyFill="1" applyBorder="1" applyAlignment="1" applyProtection="1">
      <alignment horizontal="left" vertical="center" wrapText="1"/>
      <protection locked="0"/>
    </xf>
    <xf numFmtId="0" fontId="1" fillId="2" borderId="0" xfId="0" applyFont="1" applyFill="1" applyAlignment="1">
      <alignment horizontal="left" vertical="center"/>
    </xf>
    <xf numFmtId="0" fontId="0" fillId="4" borderId="0" xfId="0" applyFill="1"/>
    <xf numFmtId="0" fontId="17" fillId="4" borderId="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0" fillId="4" borderId="1" xfId="0" applyFont="1" applyFill="1" applyBorder="1" applyAlignment="1">
      <alignment horizontal="center" vertical="center"/>
    </xf>
    <xf numFmtId="0" fontId="0" fillId="6" borderId="0" xfId="0" applyFill="1" applyAlignment="1">
      <alignment horizontal="center"/>
    </xf>
    <xf numFmtId="0" fontId="5" fillId="6" borderId="1" xfId="0" applyFont="1" applyFill="1" applyBorder="1" applyAlignment="1">
      <alignment horizontal="center"/>
    </xf>
    <xf numFmtId="0" fontId="11" fillId="4" borderId="1" xfId="0" applyFont="1" applyFill="1" applyBorder="1" applyAlignment="1">
      <alignment horizontal="center" vertical="center" wrapText="1"/>
    </xf>
    <xf numFmtId="0" fontId="8" fillId="2" borderId="1" xfId="0" applyFont="1" applyFill="1" applyBorder="1" applyAlignment="1" applyProtection="1">
      <alignment horizontal="left" vertical="top" wrapText="1"/>
      <protection locked="0"/>
    </xf>
    <xf numFmtId="0" fontId="15" fillId="0" borderId="0" xfId="0" applyFont="1" applyAlignment="1">
      <alignment horizontal="left" vertical="center" wrapText="1"/>
    </xf>
    <xf numFmtId="0" fontId="7" fillId="7" borderId="1"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9" xfId="0" applyFont="1" applyFill="1" applyBorder="1" applyAlignment="1">
      <alignment horizontal="left" vertical="center" wrapText="1"/>
    </xf>
    <xf numFmtId="0" fontId="17" fillId="4"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7" fillId="0" borderId="1" xfId="1" applyFont="1" applyBorder="1" applyAlignment="1">
      <alignment horizontal="center" vertical="center" wrapText="1"/>
    </xf>
    <xf numFmtId="0" fontId="7" fillId="0" borderId="7" xfId="0" applyFont="1" applyBorder="1" applyAlignment="1">
      <alignment horizontal="left" vertical="center" wrapText="1"/>
    </xf>
    <xf numFmtId="0" fontId="15" fillId="0" borderId="7" xfId="0" applyFont="1" applyBorder="1" applyAlignment="1">
      <alignment horizontal="left" vertical="center" wrapText="1"/>
    </xf>
    <xf numFmtId="0" fontId="15" fillId="0" borderId="1" xfId="0" applyFont="1" applyBorder="1" applyAlignment="1">
      <alignment horizontal="center" vertical="center" wrapText="1"/>
    </xf>
    <xf numFmtId="0" fontId="19" fillId="0" borderId="1" xfId="0" applyFont="1" applyBorder="1" applyAlignment="1">
      <alignment horizontal="left" vertical="center" wrapText="1"/>
    </xf>
    <xf numFmtId="0" fontId="19" fillId="0" borderId="7" xfId="0" applyFont="1" applyBorder="1" applyAlignment="1">
      <alignment horizontal="left" vertical="center" wrapText="1"/>
    </xf>
    <xf numFmtId="0" fontId="19" fillId="0" borderId="7"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9" xfId="0" applyFont="1" applyFill="1" applyBorder="1" applyAlignment="1">
      <alignment horizontal="left" vertical="center" wrapText="1"/>
    </xf>
    <xf numFmtId="49" fontId="7" fillId="0" borderId="1" xfId="0" applyNumberFormat="1" applyFont="1" applyBorder="1" applyAlignment="1" applyProtection="1">
      <alignment horizontal="center" vertical="center" wrapText="1"/>
      <protection locked="0"/>
    </xf>
    <xf numFmtId="0" fontId="15" fillId="2" borderId="1" xfId="0" applyFont="1" applyFill="1" applyBorder="1" applyAlignment="1">
      <alignment horizontal="left" vertical="center" wrapText="1"/>
    </xf>
    <xf numFmtId="0" fontId="1" fillId="2" borderId="0" xfId="0" applyFont="1" applyFill="1" applyAlignment="1">
      <alignment horizontal="center" vertical="center"/>
    </xf>
    <xf numFmtId="0" fontId="0" fillId="4" borderId="0" xfId="0" applyFill="1" applyAlignment="1">
      <alignment horizontal="center"/>
    </xf>
    <xf numFmtId="0" fontId="0" fillId="0" borderId="0" xfId="0" applyAlignment="1">
      <alignment horizontal="center"/>
    </xf>
    <xf numFmtId="0" fontId="16" fillId="9" borderId="0" xfId="0" applyFont="1" applyFill="1" applyAlignment="1">
      <alignment horizontal="center"/>
    </xf>
    <xf numFmtId="0" fontId="16" fillId="8" borderId="0" xfId="0" applyFont="1" applyFill="1" applyAlignment="1">
      <alignment horizontal="center"/>
    </xf>
    <xf numFmtId="0" fontId="4" fillId="8" borderId="1" xfId="0" applyFont="1" applyFill="1" applyBorder="1" applyAlignment="1">
      <alignment horizontal="center"/>
    </xf>
    <xf numFmtId="0" fontId="4" fillId="9" borderId="1" xfId="0" applyFont="1" applyFill="1" applyBorder="1" applyAlignment="1">
      <alignment horizontal="center"/>
    </xf>
    <xf numFmtId="49" fontId="0" fillId="2" borderId="0" xfId="0" applyNumberFormat="1" applyFill="1"/>
    <xf numFmtId="0" fontId="7" fillId="2" borderId="0" xfId="0" applyFont="1" applyFill="1"/>
    <xf numFmtId="0" fontId="15" fillId="2" borderId="0" xfId="0" applyFont="1" applyFill="1"/>
    <xf numFmtId="0" fontId="2" fillId="2" borderId="0" xfId="0" applyFont="1" applyFill="1" applyAlignment="1">
      <alignment horizontal="left" vertical="center" wrapText="1"/>
    </xf>
    <xf numFmtId="0" fontId="2" fillId="2" borderId="0" xfId="0" applyFont="1" applyFill="1" applyAlignment="1">
      <alignment horizontal="center" vertical="center"/>
    </xf>
    <xf numFmtId="0" fontId="0" fillId="2" borderId="0" xfId="0" applyFill="1" applyAlignment="1">
      <alignment horizontal="center" vertical="center"/>
    </xf>
    <xf numFmtId="0" fontId="1" fillId="2" borderId="0" xfId="0" applyFont="1" applyFill="1" applyAlignment="1">
      <alignment horizontal="center" vertical="center" wrapText="1"/>
    </xf>
    <xf numFmtId="0" fontId="7" fillId="2" borderId="0" xfId="0" applyFont="1" applyFill="1" applyAlignment="1">
      <alignment horizontal="center" vertical="center"/>
    </xf>
    <xf numFmtId="0" fontId="18" fillId="2" borderId="0" xfId="0" applyFont="1" applyFill="1"/>
    <xf numFmtId="0" fontId="0" fillId="2" borderId="0" xfId="0" applyFill="1" applyAlignment="1">
      <alignment horizontal="center"/>
    </xf>
    <xf numFmtId="0" fontId="7" fillId="7" borderId="1" xfId="0" applyFont="1" applyFill="1" applyBorder="1" applyAlignment="1">
      <alignment horizontal="left" vertical="center" wrapText="1"/>
    </xf>
    <xf numFmtId="0" fontId="15" fillId="7"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20" fillId="0" borderId="1" xfId="0" applyFont="1" applyBorder="1" applyAlignment="1">
      <alignment horizontal="center" vertical="center" wrapText="1"/>
    </xf>
    <xf numFmtId="0" fontId="20" fillId="0" borderId="7" xfId="0" applyFont="1" applyBorder="1" applyAlignment="1">
      <alignment horizontal="left" vertical="center" wrapText="1"/>
    </xf>
    <xf numFmtId="0" fontId="20" fillId="0" borderId="2" xfId="0" applyFont="1" applyBorder="1" applyAlignment="1">
      <alignment horizontal="center" vertical="center" wrapText="1"/>
    </xf>
    <xf numFmtId="0" fontId="20" fillId="0" borderId="8" xfId="0" applyFont="1" applyBorder="1" applyAlignment="1">
      <alignment horizontal="left" vertical="center" wrapText="1"/>
    </xf>
    <xf numFmtId="0" fontId="19" fillId="0" borderId="8" xfId="0" applyFont="1" applyBorder="1" applyAlignment="1">
      <alignment horizontal="left" vertical="center" wrapText="1"/>
    </xf>
    <xf numFmtId="0" fontId="7" fillId="1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5" fillId="7" borderId="1"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9" fillId="2" borderId="0" xfId="0" applyFont="1" applyFill="1" applyAlignment="1">
      <alignment vertical="center"/>
    </xf>
    <xf numFmtId="0" fontId="22" fillId="2" borderId="0" xfId="0" applyFont="1" applyFill="1" applyAlignment="1">
      <alignment vertical="center"/>
    </xf>
    <xf numFmtId="0" fontId="8" fillId="2" borderId="0" xfId="0" applyFont="1" applyFill="1" applyAlignment="1">
      <alignment vertical="center"/>
    </xf>
    <xf numFmtId="0" fontId="9" fillId="2" borderId="0" xfId="0" applyFont="1" applyFill="1"/>
    <xf numFmtId="0" fontId="9" fillId="2" borderId="0" xfId="0" applyFont="1" applyFill="1" applyAlignment="1">
      <alignment horizontal="left" vertical="center"/>
    </xf>
    <xf numFmtId="0" fontId="8" fillId="2" borderId="0" xfId="0" applyFont="1" applyFill="1" applyAlignment="1">
      <alignment horizontal="left" vertical="center"/>
    </xf>
    <xf numFmtId="0" fontId="0" fillId="0" borderId="1" xfId="0" applyBorder="1" applyAlignment="1">
      <alignment vertical="center" wrapText="1"/>
    </xf>
    <xf numFmtId="49" fontId="7" fillId="0" borderId="9" xfId="0" applyNumberFormat="1" applyFont="1" applyBorder="1" applyAlignment="1" applyProtection="1">
      <alignment horizontal="center" vertical="center" wrapText="1"/>
      <protection locked="0"/>
    </xf>
    <xf numFmtId="0" fontId="17" fillId="4" borderId="11" xfId="0" applyFont="1" applyFill="1" applyBorder="1" applyAlignment="1">
      <alignment horizontal="center" vertical="center" wrapText="1"/>
    </xf>
    <xf numFmtId="0" fontId="15" fillId="0" borderId="11" xfId="0" applyFont="1" applyBorder="1" applyAlignment="1">
      <alignment horizontal="left" vertical="center" wrapText="1"/>
    </xf>
    <xf numFmtId="0" fontId="7" fillId="7" borderId="11" xfId="0" applyFont="1" applyFill="1" applyBorder="1" applyAlignment="1">
      <alignment horizontal="center" vertical="center" wrapText="1"/>
    </xf>
    <xf numFmtId="0" fontId="19" fillId="0" borderId="12" xfId="0" applyFont="1" applyBorder="1" applyAlignment="1">
      <alignment horizontal="left" vertical="center" wrapText="1"/>
    </xf>
    <xf numFmtId="0" fontId="13" fillId="4" borderId="1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15" fillId="2" borderId="0" xfId="0" applyFont="1" applyFill="1" applyAlignment="1">
      <alignment horizontal="left" vertical="center" wrapText="1"/>
    </xf>
    <xf numFmtId="0" fontId="24" fillId="2" borderId="1" xfId="2" applyFont="1" applyFill="1" applyBorder="1" applyAlignment="1">
      <alignment horizontal="left" vertical="center" wrapText="1"/>
    </xf>
    <xf numFmtId="0" fontId="23" fillId="2" borderId="1" xfId="2" applyFill="1" applyBorder="1" applyAlignment="1">
      <alignment horizontal="left" vertical="center" wrapText="1"/>
    </xf>
    <xf numFmtId="0" fontId="15" fillId="4" borderId="1" xfId="0" applyFont="1" applyFill="1" applyBorder="1" applyAlignment="1">
      <alignment horizontal="left" vertical="center" wrapText="1"/>
    </xf>
    <xf numFmtId="0" fontId="24" fillId="0" borderId="1" xfId="2" applyFont="1" applyBorder="1" applyAlignment="1">
      <alignment horizontal="left" vertical="center" wrapText="1"/>
    </xf>
    <xf numFmtId="0" fontId="17" fillId="4" borderId="1" xfId="0" applyFont="1" applyFill="1" applyBorder="1" applyAlignment="1">
      <alignment horizontal="left" vertical="center" wrapText="1"/>
    </xf>
    <xf numFmtId="0" fontId="15" fillId="2" borderId="0" xfId="0" applyFont="1" applyFill="1" applyAlignment="1">
      <alignment horizontal="center" vertical="center" wrapText="1"/>
    </xf>
    <xf numFmtId="0" fontId="7" fillId="0" borderId="9"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2" borderId="1" xfId="0" applyFont="1" applyFill="1" applyBorder="1" applyAlignment="1" applyProtection="1">
      <alignment horizontal="left" vertical="top" wrapText="1"/>
      <protection locked="0"/>
    </xf>
    <xf numFmtId="0" fontId="12" fillId="2" borderId="0" xfId="0" applyFont="1" applyFill="1" applyAlignment="1">
      <alignment horizontal="left"/>
    </xf>
    <xf numFmtId="0" fontId="1" fillId="2" borderId="0" xfId="0" applyFont="1" applyFill="1" applyAlignment="1">
      <alignment horizontal="left" vertical="center"/>
    </xf>
    <xf numFmtId="0" fontId="3" fillId="2" borderId="0" xfId="0" applyFont="1" applyFill="1" applyAlignment="1">
      <alignment horizontal="left" vertical="center"/>
    </xf>
    <xf numFmtId="0" fontId="21" fillId="4" borderId="0" xfId="0" applyFont="1" applyFill="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9" xfId="0" applyNumberFormat="1" applyFont="1" applyBorder="1" applyAlignment="1" applyProtection="1">
      <alignment horizontal="center" vertical="center" wrapText="1"/>
      <protection locked="0"/>
    </xf>
    <xf numFmtId="49" fontId="7" fillId="0" borderId="10" xfId="0" applyNumberFormat="1"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wrapText="1"/>
      <protection locked="0"/>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2" xfId="0" applyFont="1" applyBorder="1" applyAlignment="1">
      <alignment horizontal="left" vertical="center" wrapText="1"/>
    </xf>
    <xf numFmtId="0" fontId="7" fillId="0" borderId="9" xfId="0" applyFont="1" applyBorder="1" applyAlignment="1" applyProtection="1">
      <alignment horizontal="center" vertical="center" wrapText="1"/>
      <protection locked="0"/>
    </xf>
    <xf numFmtId="0" fontId="23" fillId="2" borderId="1" xfId="2" applyFill="1" applyBorder="1" applyAlignment="1">
      <alignment horizontal="left" vertical="center" wrapText="1"/>
    </xf>
    <xf numFmtId="0" fontId="15" fillId="2" borderId="1" xfId="0" applyFont="1" applyFill="1" applyBorder="1" applyAlignment="1">
      <alignment horizontal="left" vertical="center" wrapText="1"/>
    </xf>
    <xf numFmtId="0" fontId="3" fillId="2" borderId="0" xfId="0" applyFont="1" applyFill="1" applyAlignment="1">
      <alignment horizontal="left" vertical="center" wrapText="1"/>
    </xf>
    <xf numFmtId="0" fontId="17" fillId="5" borderId="0" xfId="0" applyFont="1" applyFill="1" applyAlignment="1">
      <alignment horizontal="center" vertical="center" wrapText="1"/>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2" xfId="1" applyFont="1" applyBorder="1" applyAlignment="1">
      <alignment horizontal="center" vertical="center" wrapText="1"/>
    </xf>
    <xf numFmtId="0" fontId="23" fillId="2" borderId="1" xfId="2" applyFill="1" applyBorder="1" applyAlignment="1">
      <alignment horizontal="center" vertical="center" wrapText="1"/>
    </xf>
    <xf numFmtId="0" fontId="15" fillId="2" borderId="1" xfId="0" applyFont="1" applyFill="1" applyBorder="1" applyAlignment="1">
      <alignment horizontal="center" vertical="center" wrapText="1"/>
    </xf>
    <xf numFmtId="0" fontId="24" fillId="0" borderId="1" xfId="2" applyFont="1" applyBorder="1" applyAlignment="1">
      <alignment horizontal="left" vertical="center" wrapText="1"/>
    </xf>
    <xf numFmtId="0" fontId="15" fillId="0" borderId="1" xfId="0" applyFont="1" applyBorder="1" applyAlignment="1">
      <alignment horizontal="left" vertical="center" wrapText="1"/>
    </xf>
    <xf numFmtId="0" fontId="24" fillId="2" borderId="1" xfId="2" applyFont="1" applyFill="1" applyBorder="1" applyAlignment="1">
      <alignment horizontal="left" vertical="center" wrapText="1"/>
    </xf>
    <xf numFmtId="0" fontId="23" fillId="2" borderId="9" xfId="2" applyFill="1" applyBorder="1" applyAlignment="1">
      <alignment horizontal="left" vertical="center" wrapText="1"/>
    </xf>
    <xf numFmtId="0" fontId="23" fillId="2" borderId="10" xfId="2" applyFill="1" applyBorder="1" applyAlignment="1">
      <alignment horizontal="left" vertical="center" wrapText="1"/>
    </xf>
    <xf numFmtId="0" fontId="23" fillId="2" borderId="2" xfId="2"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23" fillId="2" borderId="9" xfId="2" applyFill="1" applyBorder="1" applyAlignment="1">
      <alignment vertical="center" wrapText="1"/>
    </xf>
    <xf numFmtId="0" fontId="23" fillId="2" borderId="10" xfId="2" applyFill="1" applyBorder="1" applyAlignment="1">
      <alignment vertical="center" wrapText="1"/>
    </xf>
    <xf numFmtId="0" fontId="23" fillId="2" borderId="2" xfId="2" applyFill="1" applyBorder="1" applyAlignment="1">
      <alignment vertical="center" wrapText="1"/>
    </xf>
  </cellXfs>
  <cellStyles count="3">
    <cellStyle name="Hyperlink" xfId="2" builtinId="8"/>
    <cellStyle name="Normal" xfId="0" builtinId="0"/>
    <cellStyle name="Normal 2" xfId="1" xr:uid="{92D31D91-46AB-AB49-8EFF-011F2A32350B}"/>
  </cellStyles>
  <dxfs count="45">
    <dxf>
      <font>
        <color theme="1"/>
      </font>
      <fill>
        <patternFill>
          <bgColor rgb="FF1DE800"/>
        </patternFill>
      </fill>
    </dxf>
    <dxf>
      <font>
        <color theme="0"/>
      </font>
      <fill>
        <patternFill>
          <bgColor rgb="FFC00000"/>
        </patternFill>
      </fill>
    </dxf>
    <dxf>
      <font>
        <color theme="0"/>
      </font>
      <fill>
        <patternFill>
          <bgColor theme="7" tint="-0.499984740745262"/>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1"/>
      </font>
      <fill>
        <patternFill>
          <bgColor rgb="FF1DE800"/>
        </patternFill>
      </fill>
    </dxf>
    <dxf>
      <font>
        <color theme="0"/>
      </font>
      <fill>
        <patternFill>
          <bgColor rgb="FFE82300"/>
        </patternFill>
      </fill>
    </dxf>
    <dxf>
      <font>
        <color theme="0"/>
      </font>
      <fill>
        <patternFill>
          <bgColor rgb="FFE88B00"/>
        </patternFill>
      </fill>
    </dxf>
    <dxf>
      <font>
        <color theme="0"/>
      </font>
      <fill>
        <patternFill>
          <bgColor rgb="FFE823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7" tint="-0.499984740745262"/>
        </patternFill>
      </fill>
    </dxf>
    <dxf>
      <font>
        <color theme="0"/>
      </font>
      <fill>
        <patternFill>
          <bgColor rgb="FFC00000"/>
        </patternFill>
      </fill>
    </dxf>
    <dxf>
      <font>
        <color theme="0"/>
      </font>
      <fill>
        <patternFill>
          <bgColor theme="9" tint="-0.499984740745262"/>
        </patternFill>
      </fill>
    </dxf>
    <dxf>
      <font>
        <color theme="0"/>
      </font>
      <fill>
        <patternFill>
          <bgColor rgb="FFC00000"/>
        </patternFill>
      </fill>
    </dxf>
    <dxf>
      <font>
        <color theme="0"/>
      </font>
      <fill>
        <patternFill>
          <bgColor theme="7" tint="-0.499984740745262"/>
        </patternFill>
      </fill>
    </dxf>
    <dxf>
      <font>
        <color theme="0"/>
      </font>
      <fill>
        <patternFill>
          <bgColor rgb="FFC00000"/>
        </patternFill>
      </fill>
    </dxf>
    <dxf>
      <font>
        <color theme="0"/>
      </font>
      <fill>
        <patternFill>
          <bgColor theme="9" tint="-0.499984740745262"/>
        </patternFill>
      </fill>
    </dxf>
    <dxf>
      <font>
        <color theme="0"/>
      </font>
      <fill>
        <patternFill>
          <bgColor theme="9" tint="-0.499984740745262"/>
        </patternFill>
      </fill>
    </dxf>
    <dxf>
      <font>
        <color theme="0"/>
      </font>
      <fill>
        <patternFill>
          <bgColor rgb="FFC00000"/>
        </patternFill>
      </fill>
    </dxf>
    <dxf>
      <font>
        <color theme="0"/>
      </font>
      <fill>
        <patternFill>
          <bgColor theme="7" tint="-0.499984740745262"/>
        </patternFill>
      </fill>
    </dxf>
    <dxf>
      <font>
        <color theme="0"/>
      </font>
      <fill>
        <patternFill>
          <bgColor rgb="FFC00000"/>
        </patternFill>
      </fill>
    </dxf>
    <dxf>
      <font>
        <color theme="1"/>
      </font>
      <fill>
        <patternFill>
          <bgColor rgb="FF1DE800"/>
        </patternFill>
      </fill>
    </dxf>
    <dxf>
      <font>
        <color theme="0"/>
      </font>
      <fill>
        <patternFill>
          <bgColor rgb="FFC00000"/>
        </patternFill>
      </fill>
    </dxf>
    <dxf>
      <font>
        <color theme="0"/>
      </font>
      <fill>
        <patternFill>
          <bgColor theme="7" tint="-0.499984740745262"/>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1"/>
      </font>
      <fill>
        <patternFill>
          <bgColor rgb="FF1DE800"/>
        </patternFill>
      </fill>
    </dxf>
    <dxf>
      <font>
        <color theme="0"/>
      </font>
      <fill>
        <patternFill>
          <bgColor rgb="FFE82300"/>
        </patternFill>
      </fill>
    </dxf>
    <dxf>
      <font>
        <color theme="0"/>
      </font>
      <fill>
        <patternFill>
          <bgColor rgb="FFE88B00"/>
        </patternFill>
      </fill>
    </dxf>
    <dxf>
      <font>
        <color theme="0"/>
      </font>
      <fill>
        <patternFill>
          <bgColor rgb="FFE823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s>
  <tableStyles count="0" defaultTableStyle="TableStyleMedium2" defaultPivotStyle="PivotStyleLight16"/>
  <colors>
    <mruColors>
      <color rgb="FF1DE800"/>
      <color rgb="FFE82300"/>
      <color rgb="FFE88B00"/>
      <color rgb="FFAB7942"/>
      <color rgb="FF162747"/>
      <color rgb="FF6C4C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all" spc="150" baseline="0">
                <a:solidFill>
                  <a:schemeClr val="tx1"/>
                </a:solidFill>
                <a:latin typeface="+mn-lt"/>
                <a:ea typeface="+mn-ea"/>
                <a:cs typeface="+mn-cs"/>
              </a:defRPr>
            </a:pPr>
            <a:r>
              <a:rPr lang="en-US" b="0"/>
              <a:t>ISO27001:</a:t>
            </a:r>
            <a:r>
              <a:rPr lang="en-US" b="0" baseline="0"/>
              <a:t>2013 </a:t>
            </a:r>
            <a:r>
              <a:rPr lang="en-US" b="0"/>
              <a:t>Information Security Management System Compliance</a:t>
            </a:r>
          </a:p>
        </c:rich>
      </c:tx>
      <c:overlay val="0"/>
      <c:spPr>
        <a:noFill/>
        <a:ln>
          <a:noFill/>
        </a:ln>
        <a:effectLst/>
      </c:spPr>
    </c:title>
    <c:autoTitleDeleted val="0"/>
    <c:plotArea>
      <c:layout/>
      <c:pieChart>
        <c:varyColors val="1"/>
        <c:ser>
          <c:idx val="0"/>
          <c:order val="0"/>
          <c:tx>
            <c:v>Information Security Management System Compliance</c:v>
          </c:tx>
          <c:spPr>
            <a:solidFill>
              <a:schemeClr val="accent1"/>
            </a:solidFill>
          </c:spPr>
          <c:dPt>
            <c:idx val="0"/>
            <c:bubble3D val="0"/>
            <c:spPr>
              <a:solidFill>
                <a:srgbClr val="1DE800"/>
              </a:solidFill>
              <a:ln w="19050">
                <a:solidFill>
                  <a:schemeClr val="lt1"/>
                </a:solidFill>
              </a:ln>
              <a:effectLst>
                <a:innerShdw blurRad="114300">
                  <a:schemeClr val="accent6"/>
                </a:innerShdw>
              </a:effectLst>
            </c:spPr>
            <c:extLst>
              <c:ext xmlns:c16="http://schemas.microsoft.com/office/drawing/2014/chart" uri="{C3380CC4-5D6E-409C-BE32-E72D297353CC}">
                <c16:uniqueId val="{00000003-AF22-A847-AD1C-0A9BAD56B2DA}"/>
              </c:ext>
            </c:extLst>
          </c:dPt>
          <c:dPt>
            <c:idx val="1"/>
            <c:bubble3D val="0"/>
            <c:spPr>
              <a:solidFill>
                <a:srgbClr val="E88B00"/>
              </a:solidFill>
              <a:ln w="19050">
                <a:solidFill>
                  <a:schemeClr val="lt1"/>
                </a:solidFill>
              </a:ln>
              <a:effectLst>
                <a:innerShdw blurRad="114300">
                  <a:schemeClr val="accent5"/>
                </a:innerShdw>
              </a:effectLst>
            </c:spPr>
            <c:extLst>
              <c:ext xmlns:c16="http://schemas.microsoft.com/office/drawing/2014/chart" uri="{C3380CC4-5D6E-409C-BE32-E72D297353CC}">
                <c16:uniqueId val="{00000004-AF22-A847-AD1C-0A9BAD56B2DA}"/>
              </c:ext>
            </c:extLst>
          </c:dPt>
          <c:dPt>
            <c:idx val="2"/>
            <c:bubble3D val="0"/>
            <c:spPr>
              <a:solidFill>
                <a:srgbClr val="E82300"/>
              </a:solidFill>
              <a:ln w="19050">
                <a:solidFill>
                  <a:schemeClr val="lt1"/>
                </a:solidFill>
              </a:ln>
              <a:effectLst>
                <a:innerShdw blurRad="114300">
                  <a:schemeClr val="accent4"/>
                </a:innerShdw>
              </a:effectLst>
            </c:spPr>
            <c:extLst>
              <c:ext xmlns:c16="http://schemas.microsoft.com/office/drawing/2014/chart" uri="{C3380CC4-5D6E-409C-BE32-E72D297353CC}">
                <c16:uniqueId val="{00000001-AF22-A847-AD1C-0A9BAD56B2DA}"/>
              </c:ext>
            </c:extLst>
          </c:dPt>
          <c:dPt>
            <c:idx val="3"/>
            <c:bubble3D val="0"/>
            <c:spPr>
              <a:solidFill>
                <a:srgbClr val="E82300"/>
              </a:solidFill>
              <a:ln w="19050">
                <a:solidFill>
                  <a:schemeClr val="lt1"/>
                </a:solidFill>
              </a:ln>
              <a:effectLst>
                <a:innerShdw blurRad="114300">
                  <a:schemeClr val="accent6">
                    <a:lumMod val="60000"/>
                  </a:schemeClr>
                </a:innerShdw>
              </a:effectLst>
            </c:spPr>
            <c:extLst>
              <c:ext xmlns:c16="http://schemas.microsoft.com/office/drawing/2014/chart" uri="{C3380CC4-5D6E-409C-BE32-E72D297353CC}">
                <c16:uniqueId val="{00000002-AF22-A847-AD1C-0A9BAD56B2DA}"/>
              </c:ext>
            </c:extLst>
          </c:dPt>
          <c:cat>
            <c:strRef>
              <c:f>Dashboard!$B$11:$B$15</c:f>
              <c:strCache>
                <c:ptCount val="5"/>
                <c:pt idx="0">
                  <c:v>Compliant</c:v>
                </c:pt>
                <c:pt idx="1">
                  <c:v>Observation</c:v>
                </c:pt>
                <c:pt idx="2">
                  <c:v>Minor Nonconformity</c:v>
                </c:pt>
                <c:pt idx="3">
                  <c:v>Major Nonconformity  </c:v>
                </c:pt>
                <c:pt idx="4">
                  <c:v>TOTAL CONTROLS AUDITED</c:v>
                </c:pt>
              </c:strCache>
            </c:strRef>
          </c:cat>
          <c:val>
            <c:numRef>
              <c:f>Dashboard!$C$11:$C$14</c:f>
              <c:numCache>
                <c:formatCode>General</c:formatCode>
                <c:ptCount val="4"/>
                <c:pt idx="0">
                  <c:v>91</c:v>
                </c:pt>
                <c:pt idx="1">
                  <c:v>0</c:v>
                </c:pt>
                <c:pt idx="2">
                  <c:v>0</c:v>
                </c:pt>
                <c:pt idx="3">
                  <c:v>0</c:v>
                </c:pt>
              </c:numCache>
            </c:numRef>
          </c:val>
          <c:extLst>
            <c:ext xmlns:c16="http://schemas.microsoft.com/office/drawing/2014/chart" uri="{C3380CC4-5D6E-409C-BE32-E72D297353CC}">
              <c16:uniqueId val="{00000000-AF22-A847-AD1C-0A9BAD56B2DA}"/>
            </c:ext>
          </c:extLst>
        </c:ser>
        <c:dLbls>
          <c:dLblPos val="ctr"/>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cap="all" spc="150" baseline="0">
                <a:solidFill>
                  <a:schemeClr val="tx1"/>
                </a:solidFill>
                <a:latin typeface="+mn-lt"/>
                <a:ea typeface="+mn-ea"/>
                <a:cs typeface="+mn-cs"/>
              </a:defRPr>
            </a:pPr>
            <a:r>
              <a:rPr lang="en-US" b="0"/>
              <a:t>ISO</a:t>
            </a:r>
            <a:r>
              <a:rPr lang="en-US" b="0" baseline="0"/>
              <a:t>27001:2013 ANNEX A </a:t>
            </a:r>
            <a:r>
              <a:rPr lang="en-US" b="0"/>
              <a:t>Controls Compliance</a:t>
            </a:r>
          </a:p>
        </c:rich>
      </c:tx>
      <c:overlay val="0"/>
      <c:spPr>
        <a:noFill/>
        <a:ln>
          <a:noFill/>
        </a:ln>
        <a:effectLst/>
      </c:spPr>
    </c:title>
    <c:autoTitleDeleted val="0"/>
    <c:plotArea>
      <c:layout/>
      <c:pieChart>
        <c:varyColors val="1"/>
        <c:ser>
          <c:idx val="0"/>
          <c:order val="0"/>
          <c:tx>
            <c:v>Controls Compliance</c:v>
          </c:tx>
          <c:dPt>
            <c:idx val="0"/>
            <c:bubble3D val="0"/>
            <c:spPr>
              <a:solidFill>
                <a:srgbClr val="1DE800"/>
              </a:solidFill>
              <a:ln w="19050">
                <a:solidFill>
                  <a:schemeClr val="lt1"/>
                </a:solidFill>
              </a:ln>
              <a:effectLst>
                <a:innerShdw blurRad="114300">
                  <a:schemeClr val="accent6"/>
                </a:innerShdw>
              </a:effectLst>
            </c:spPr>
            <c:extLst>
              <c:ext xmlns:c16="http://schemas.microsoft.com/office/drawing/2014/chart" uri="{C3380CC4-5D6E-409C-BE32-E72D297353CC}">
                <c16:uniqueId val="{00000001-2917-584C-8276-1E612A814D4C}"/>
              </c:ext>
            </c:extLst>
          </c:dPt>
          <c:dPt>
            <c:idx val="1"/>
            <c:bubble3D val="0"/>
            <c:spPr>
              <a:solidFill>
                <a:srgbClr val="E88B00"/>
              </a:solidFill>
              <a:ln w="19050">
                <a:solidFill>
                  <a:schemeClr val="lt1"/>
                </a:solidFill>
              </a:ln>
              <a:effectLst>
                <a:innerShdw blurRad="114300">
                  <a:schemeClr val="accent5"/>
                </a:innerShdw>
              </a:effectLst>
            </c:spPr>
            <c:extLst>
              <c:ext xmlns:c16="http://schemas.microsoft.com/office/drawing/2014/chart" uri="{C3380CC4-5D6E-409C-BE32-E72D297353CC}">
                <c16:uniqueId val="{00000003-2917-584C-8276-1E612A814D4C}"/>
              </c:ext>
            </c:extLst>
          </c:dPt>
          <c:dPt>
            <c:idx val="2"/>
            <c:bubble3D val="0"/>
            <c:spPr>
              <a:solidFill>
                <a:srgbClr val="E82300"/>
              </a:solidFill>
              <a:ln w="19050">
                <a:solidFill>
                  <a:schemeClr val="lt1"/>
                </a:solidFill>
              </a:ln>
              <a:effectLst>
                <a:innerShdw blurRad="114300">
                  <a:schemeClr val="accent4"/>
                </a:innerShdw>
              </a:effectLst>
            </c:spPr>
            <c:extLst>
              <c:ext xmlns:c16="http://schemas.microsoft.com/office/drawing/2014/chart" uri="{C3380CC4-5D6E-409C-BE32-E72D297353CC}">
                <c16:uniqueId val="{00000005-2917-584C-8276-1E612A814D4C}"/>
              </c:ext>
            </c:extLst>
          </c:dPt>
          <c:dPt>
            <c:idx val="3"/>
            <c:bubble3D val="0"/>
            <c:spPr>
              <a:solidFill>
                <a:srgbClr val="E82300"/>
              </a:solidFill>
              <a:ln w="19050">
                <a:solidFill>
                  <a:schemeClr val="lt1"/>
                </a:solidFill>
              </a:ln>
              <a:effectLst>
                <a:innerShdw blurRad="114300">
                  <a:schemeClr val="accent6">
                    <a:lumMod val="60000"/>
                  </a:schemeClr>
                </a:innerShdw>
              </a:effectLst>
            </c:spPr>
            <c:extLst>
              <c:ext xmlns:c16="http://schemas.microsoft.com/office/drawing/2014/chart" uri="{C3380CC4-5D6E-409C-BE32-E72D297353CC}">
                <c16:uniqueId val="{00000007-2917-584C-8276-1E612A814D4C}"/>
              </c:ext>
            </c:extLst>
          </c:dPt>
          <c:cat>
            <c:strRef>
              <c:f>Dashboard!$E$11:$E$14</c:f>
              <c:strCache>
                <c:ptCount val="4"/>
                <c:pt idx="0">
                  <c:v>Compliant</c:v>
                </c:pt>
                <c:pt idx="1">
                  <c:v>Observation</c:v>
                </c:pt>
                <c:pt idx="2">
                  <c:v>Minor Nonconformity</c:v>
                </c:pt>
                <c:pt idx="3">
                  <c:v>Major Nonconformity  </c:v>
                </c:pt>
              </c:strCache>
            </c:strRef>
          </c:cat>
          <c:val>
            <c:numRef>
              <c:f>Dashboard!$F$11:$F$14</c:f>
              <c:numCache>
                <c:formatCode>General</c:formatCode>
                <c:ptCount val="4"/>
                <c:pt idx="0">
                  <c:v>0</c:v>
                </c:pt>
                <c:pt idx="1">
                  <c:v>0</c:v>
                </c:pt>
                <c:pt idx="2">
                  <c:v>105</c:v>
                </c:pt>
                <c:pt idx="3">
                  <c:v>9</c:v>
                </c:pt>
              </c:numCache>
            </c:numRef>
          </c:val>
          <c:extLst>
            <c:ext xmlns:c16="http://schemas.microsoft.com/office/drawing/2014/chart" uri="{C3380CC4-5D6E-409C-BE32-E72D297353CC}">
              <c16:uniqueId val="{00000008-2917-584C-8276-1E612A814D4C}"/>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solidFill>
                <a:latin typeface="+mn-lt"/>
                <a:ea typeface="+mn-ea"/>
                <a:cs typeface="+mn-cs"/>
              </a:defRPr>
            </a:pPr>
            <a:r>
              <a:rPr lang="en-US"/>
              <a:t>ISO</a:t>
            </a:r>
            <a:r>
              <a:rPr lang="en-US" baseline="0"/>
              <a:t> 27002 2013 Version </a:t>
            </a:r>
            <a:r>
              <a:rPr lang="en-US"/>
              <a:t>Controls Compliance</a:t>
            </a:r>
          </a:p>
        </c:rich>
      </c:tx>
      <c:overlay val="0"/>
      <c:spPr>
        <a:noFill/>
        <a:ln>
          <a:noFill/>
        </a:ln>
        <a:effectLst/>
      </c:spPr>
    </c:title>
    <c:autoTitleDeleted val="0"/>
    <c:plotArea>
      <c:layout/>
      <c:pieChart>
        <c:varyColors val="1"/>
        <c:ser>
          <c:idx val="0"/>
          <c:order val="0"/>
          <c:tx>
            <c:v>Controls Compliance</c:v>
          </c:tx>
          <c:dPt>
            <c:idx val="0"/>
            <c:bubble3D val="0"/>
            <c:spPr>
              <a:solidFill>
                <a:schemeClr val="accent6">
                  <a:lumMod val="50000"/>
                </a:schemeClr>
              </a:solidFill>
              <a:ln w="19050">
                <a:solidFill>
                  <a:schemeClr val="lt1"/>
                </a:solidFill>
              </a:ln>
              <a:effectLst>
                <a:innerShdw blurRad="114300">
                  <a:schemeClr val="accent6"/>
                </a:innerShdw>
              </a:effectLst>
            </c:spPr>
            <c:extLst>
              <c:ext xmlns:c16="http://schemas.microsoft.com/office/drawing/2014/chart" uri="{C3380CC4-5D6E-409C-BE32-E72D297353CC}">
                <c16:uniqueId val="{00000001-3509-074D-BEAE-22338DA05C90}"/>
              </c:ext>
            </c:extLst>
          </c:dPt>
          <c:dPt>
            <c:idx val="1"/>
            <c:bubble3D val="0"/>
            <c:spPr>
              <a:solidFill>
                <a:schemeClr val="accent4">
                  <a:lumMod val="50000"/>
                </a:schemeClr>
              </a:solidFill>
              <a:ln w="19050">
                <a:solidFill>
                  <a:schemeClr val="lt1"/>
                </a:solidFill>
              </a:ln>
              <a:effectLst>
                <a:innerShdw blurRad="114300">
                  <a:schemeClr val="accent5"/>
                </a:innerShdw>
              </a:effectLst>
            </c:spPr>
            <c:extLst>
              <c:ext xmlns:c16="http://schemas.microsoft.com/office/drawing/2014/chart" uri="{C3380CC4-5D6E-409C-BE32-E72D297353CC}">
                <c16:uniqueId val="{00000003-3509-074D-BEAE-22338DA05C90}"/>
              </c:ext>
            </c:extLst>
          </c:dPt>
          <c:dPt>
            <c:idx val="2"/>
            <c:bubble3D val="0"/>
            <c:spPr>
              <a:solidFill>
                <a:srgbClr val="FF0000"/>
              </a:solidFill>
              <a:ln w="19050">
                <a:solidFill>
                  <a:schemeClr val="lt1"/>
                </a:solidFill>
              </a:ln>
              <a:effectLst>
                <a:innerShdw blurRad="114300">
                  <a:schemeClr val="accent4"/>
                </a:innerShdw>
              </a:effectLst>
            </c:spPr>
            <c:extLst>
              <c:ext xmlns:c16="http://schemas.microsoft.com/office/drawing/2014/chart" uri="{C3380CC4-5D6E-409C-BE32-E72D297353CC}">
                <c16:uniqueId val="{00000005-3509-074D-BEAE-22338DA05C90}"/>
              </c:ext>
            </c:extLst>
          </c:dPt>
          <c:dPt>
            <c:idx val="3"/>
            <c:bubble3D val="0"/>
            <c:spPr>
              <a:solidFill>
                <a:srgbClr val="C00000"/>
              </a:solidFill>
              <a:ln w="19050">
                <a:solidFill>
                  <a:schemeClr val="lt1"/>
                </a:solidFill>
              </a:ln>
              <a:effectLst>
                <a:innerShdw blurRad="114300">
                  <a:schemeClr val="accent6">
                    <a:lumMod val="60000"/>
                  </a:schemeClr>
                </a:innerShdw>
              </a:effectLst>
            </c:spPr>
            <c:extLst>
              <c:ext xmlns:c16="http://schemas.microsoft.com/office/drawing/2014/chart" uri="{C3380CC4-5D6E-409C-BE32-E72D297353CC}">
                <c16:uniqueId val="{00000007-3509-074D-BEAE-22338DA05C90}"/>
              </c:ext>
            </c:extLst>
          </c:dPt>
          <c:cat>
            <c:strRef>
              <c:f>Dashboard!$E$11:$E$14</c:f>
              <c:strCache>
                <c:ptCount val="4"/>
                <c:pt idx="0">
                  <c:v>Compliant</c:v>
                </c:pt>
                <c:pt idx="1">
                  <c:v>Observation</c:v>
                </c:pt>
                <c:pt idx="2">
                  <c:v>Minor Nonconformity</c:v>
                </c:pt>
                <c:pt idx="3">
                  <c:v>Major Nonconformity  </c:v>
                </c:pt>
              </c:strCache>
            </c:strRef>
          </c:cat>
          <c:val>
            <c:numRef>
              <c:f>Dashboard!$F$11:$F$14</c:f>
              <c:numCache>
                <c:formatCode>General</c:formatCode>
                <c:ptCount val="4"/>
                <c:pt idx="0">
                  <c:v>0</c:v>
                </c:pt>
                <c:pt idx="1">
                  <c:v>0</c:v>
                </c:pt>
                <c:pt idx="2">
                  <c:v>105</c:v>
                </c:pt>
                <c:pt idx="3">
                  <c:v>9</c:v>
                </c:pt>
              </c:numCache>
            </c:numRef>
          </c:val>
          <c:extLst>
            <c:ext xmlns:c16="http://schemas.microsoft.com/office/drawing/2014/chart" uri="{C3380CC4-5D6E-409C-BE32-E72D297353CC}">
              <c16:uniqueId val="{00000008-3509-074D-BEAE-22338DA05C90}"/>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solidFill>
                <a:latin typeface="+mn-lt"/>
                <a:ea typeface="+mn-ea"/>
                <a:cs typeface="+mn-cs"/>
              </a:defRPr>
            </a:pPr>
            <a:r>
              <a:rPr lang="en-US" b="1"/>
              <a:t>ISO</a:t>
            </a:r>
            <a:r>
              <a:rPr lang="en-US" b="1" baseline="0"/>
              <a:t> 27002:2022 ANNEX A </a:t>
            </a:r>
            <a:r>
              <a:rPr lang="en-US" b="1"/>
              <a:t>Controls Compliance</a:t>
            </a:r>
          </a:p>
        </c:rich>
      </c:tx>
      <c:overlay val="0"/>
      <c:spPr>
        <a:noFill/>
        <a:ln>
          <a:noFill/>
        </a:ln>
        <a:effectLst/>
      </c:spPr>
    </c:title>
    <c:autoTitleDeleted val="0"/>
    <c:plotArea>
      <c:layout/>
      <c:pieChart>
        <c:varyColors val="1"/>
        <c:ser>
          <c:idx val="0"/>
          <c:order val="0"/>
          <c:tx>
            <c:v>Controls Compliance</c:v>
          </c:tx>
          <c:dPt>
            <c:idx val="0"/>
            <c:bubble3D val="0"/>
            <c:spPr>
              <a:solidFill>
                <a:srgbClr val="1DE800"/>
              </a:solidFill>
              <a:ln w="19050">
                <a:solidFill>
                  <a:schemeClr val="lt1"/>
                </a:solidFill>
              </a:ln>
              <a:effectLst>
                <a:innerShdw blurRad="114300">
                  <a:schemeClr val="accent6"/>
                </a:innerShdw>
              </a:effectLst>
            </c:spPr>
            <c:extLst>
              <c:ext xmlns:c16="http://schemas.microsoft.com/office/drawing/2014/chart" uri="{C3380CC4-5D6E-409C-BE32-E72D297353CC}">
                <c16:uniqueId val="{00000001-3C37-F241-8717-DCF53EF4516B}"/>
              </c:ext>
            </c:extLst>
          </c:dPt>
          <c:dPt>
            <c:idx val="1"/>
            <c:bubble3D val="0"/>
            <c:spPr>
              <a:solidFill>
                <a:srgbClr val="E88B00"/>
              </a:solidFill>
              <a:ln w="19050">
                <a:solidFill>
                  <a:schemeClr val="lt1"/>
                </a:solidFill>
              </a:ln>
              <a:effectLst>
                <a:innerShdw blurRad="114300">
                  <a:schemeClr val="accent5"/>
                </a:innerShdw>
              </a:effectLst>
            </c:spPr>
            <c:extLst>
              <c:ext xmlns:c16="http://schemas.microsoft.com/office/drawing/2014/chart" uri="{C3380CC4-5D6E-409C-BE32-E72D297353CC}">
                <c16:uniqueId val="{00000003-3C37-F241-8717-DCF53EF4516B}"/>
              </c:ext>
            </c:extLst>
          </c:dPt>
          <c:dPt>
            <c:idx val="2"/>
            <c:bubble3D val="0"/>
            <c:spPr>
              <a:solidFill>
                <a:srgbClr val="E82300"/>
              </a:solidFill>
              <a:ln w="19050">
                <a:solidFill>
                  <a:schemeClr val="lt1"/>
                </a:solidFill>
              </a:ln>
              <a:effectLst>
                <a:innerShdw blurRad="114300">
                  <a:schemeClr val="accent4"/>
                </a:innerShdw>
              </a:effectLst>
            </c:spPr>
            <c:extLst>
              <c:ext xmlns:c16="http://schemas.microsoft.com/office/drawing/2014/chart" uri="{C3380CC4-5D6E-409C-BE32-E72D297353CC}">
                <c16:uniqueId val="{00000005-3C37-F241-8717-DCF53EF4516B}"/>
              </c:ext>
            </c:extLst>
          </c:dPt>
          <c:dPt>
            <c:idx val="3"/>
            <c:bubble3D val="0"/>
            <c:spPr>
              <a:solidFill>
                <a:srgbClr val="E82300"/>
              </a:solidFill>
              <a:ln w="19050">
                <a:solidFill>
                  <a:schemeClr val="lt1"/>
                </a:solidFill>
              </a:ln>
              <a:effectLst>
                <a:innerShdw blurRad="114300">
                  <a:schemeClr val="accent6">
                    <a:lumMod val="60000"/>
                  </a:schemeClr>
                </a:innerShdw>
              </a:effectLst>
            </c:spPr>
            <c:extLst>
              <c:ext xmlns:c16="http://schemas.microsoft.com/office/drawing/2014/chart" uri="{C3380CC4-5D6E-409C-BE32-E72D297353CC}">
                <c16:uniqueId val="{00000007-3C37-F241-8717-DCF53EF4516B}"/>
              </c:ext>
            </c:extLst>
          </c:dPt>
          <c:cat>
            <c:strRef>
              <c:f>Dashboard!$K$11:$K$14</c:f>
              <c:strCache>
                <c:ptCount val="4"/>
                <c:pt idx="0">
                  <c:v>Compliant</c:v>
                </c:pt>
                <c:pt idx="1">
                  <c:v>Observation</c:v>
                </c:pt>
                <c:pt idx="2">
                  <c:v>Minor Nonconformity</c:v>
                </c:pt>
                <c:pt idx="3">
                  <c:v>Major Nonconformity  </c:v>
                </c:pt>
              </c:strCache>
            </c:strRef>
          </c:cat>
          <c:val>
            <c:numRef>
              <c:f>Dashboard!$L$11:$L$14</c:f>
              <c:numCache>
                <c:formatCode>General</c:formatCode>
                <c:ptCount val="4"/>
                <c:pt idx="0">
                  <c:v>0</c:v>
                </c:pt>
                <c:pt idx="1">
                  <c:v>0</c:v>
                </c:pt>
                <c:pt idx="2">
                  <c:v>78</c:v>
                </c:pt>
                <c:pt idx="3">
                  <c:v>15</c:v>
                </c:pt>
              </c:numCache>
            </c:numRef>
          </c:val>
          <c:extLst>
            <c:ext xmlns:c16="http://schemas.microsoft.com/office/drawing/2014/chart" uri="{C3380CC4-5D6E-409C-BE32-E72D297353CC}">
              <c16:uniqueId val="{00000008-3C37-F241-8717-DCF53EF4516B}"/>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solidFill>
                <a:latin typeface="+mn-lt"/>
                <a:ea typeface="+mn-ea"/>
                <a:cs typeface="+mn-cs"/>
              </a:defRPr>
            </a:pPr>
            <a:r>
              <a:rPr lang="en-US" sz="1800" b="1" i="0" u="none" strike="noStrike" cap="all" baseline="0">
                <a:effectLst/>
              </a:rPr>
              <a:t>ISO27001:2022</a:t>
            </a:r>
          </a:p>
          <a:p>
            <a:pPr>
              <a:defRPr sz="1800" b="1" i="0" u="none" strike="noStrike" kern="1200" cap="all" spc="150" baseline="0">
                <a:solidFill>
                  <a:schemeClr val="tx1"/>
                </a:solidFill>
                <a:latin typeface="+mn-lt"/>
                <a:ea typeface="+mn-ea"/>
                <a:cs typeface="+mn-cs"/>
              </a:defRPr>
            </a:pPr>
            <a:r>
              <a:rPr lang="en-US"/>
              <a:t>Information Security Management System Compliance</a:t>
            </a:r>
          </a:p>
        </c:rich>
      </c:tx>
      <c:overlay val="0"/>
      <c:spPr>
        <a:noFill/>
        <a:ln>
          <a:noFill/>
        </a:ln>
        <a:effectLst/>
      </c:spPr>
    </c:title>
    <c:autoTitleDeleted val="0"/>
    <c:plotArea>
      <c:layout/>
      <c:pieChart>
        <c:varyColors val="1"/>
        <c:ser>
          <c:idx val="0"/>
          <c:order val="0"/>
          <c:dPt>
            <c:idx val="0"/>
            <c:bubble3D val="0"/>
            <c:spPr>
              <a:solidFill>
                <a:srgbClr val="1DE800"/>
              </a:solidFill>
            </c:spPr>
            <c:extLst>
              <c:ext xmlns:c16="http://schemas.microsoft.com/office/drawing/2014/chart" uri="{C3380CC4-5D6E-409C-BE32-E72D297353CC}">
                <c16:uniqueId val="{00000001-9105-0445-98EB-63C0E75277D4}"/>
              </c:ext>
            </c:extLst>
          </c:dPt>
          <c:dPt>
            <c:idx val="1"/>
            <c:bubble3D val="0"/>
            <c:spPr>
              <a:solidFill>
                <a:srgbClr val="E88B00"/>
              </a:solidFill>
            </c:spPr>
            <c:extLst>
              <c:ext xmlns:c16="http://schemas.microsoft.com/office/drawing/2014/chart" uri="{C3380CC4-5D6E-409C-BE32-E72D297353CC}">
                <c16:uniqueId val="{00000003-9105-0445-98EB-63C0E75277D4}"/>
              </c:ext>
            </c:extLst>
          </c:dPt>
          <c:dPt>
            <c:idx val="2"/>
            <c:bubble3D val="0"/>
            <c:spPr>
              <a:solidFill>
                <a:srgbClr val="E82300"/>
              </a:solidFill>
            </c:spPr>
            <c:extLst>
              <c:ext xmlns:c16="http://schemas.microsoft.com/office/drawing/2014/chart" uri="{C3380CC4-5D6E-409C-BE32-E72D297353CC}">
                <c16:uniqueId val="{00000005-9105-0445-98EB-63C0E75277D4}"/>
              </c:ext>
            </c:extLst>
          </c:dPt>
          <c:dPt>
            <c:idx val="3"/>
            <c:bubble3D val="0"/>
            <c:spPr>
              <a:solidFill>
                <a:srgbClr val="E82300"/>
              </a:solidFill>
            </c:spPr>
            <c:extLst>
              <c:ext xmlns:c16="http://schemas.microsoft.com/office/drawing/2014/chart" uri="{C3380CC4-5D6E-409C-BE32-E72D297353CC}">
                <c16:uniqueId val="{00000007-9105-0445-98EB-63C0E75277D4}"/>
              </c:ext>
            </c:extLst>
          </c:dPt>
          <c:cat>
            <c:strRef>
              <c:f>Dashboard!$H$11:$H$14</c:f>
              <c:strCache>
                <c:ptCount val="4"/>
                <c:pt idx="0">
                  <c:v>Compliant</c:v>
                </c:pt>
                <c:pt idx="1">
                  <c:v>Observation</c:v>
                </c:pt>
                <c:pt idx="2">
                  <c:v>Minor Nonconformity</c:v>
                </c:pt>
                <c:pt idx="3">
                  <c:v>Major Nonconformity  </c:v>
                </c:pt>
              </c:strCache>
            </c:strRef>
          </c:cat>
          <c:val>
            <c:numRef>
              <c:f>Dashboard!$I$11:$I$14</c:f>
              <c:numCache>
                <c:formatCode>General</c:formatCode>
                <c:ptCount val="4"/>
                <c:pt idx="0">
                  <c:v>98</c:v>
                </c:pt>
                <c:pt idx="1">
                  <c:v>0</c:v>
                </c:pt>
                <c:pt idx="2">
                  <c:v>0</c:v>
                </c:pt>
                <c:pt idx="3">
                  <c:v>0</c:v>
                </c:pt>
              </c:numCache>
            </c:numRef>
          </c:val>
          <c:extLst>
            <c:ext xmlns:c16="http://schemas.microsoft.com/office/drawing/2014/chart" uri="{C3380CC4-5D6E-409C-BE32-E72D297353CC}">
              <c16:uniqueId val="{00000008-9105-0445-98EB-63C0E75277D4}"/>
            </c:ext>
          </c:extLst>
        </c:ser>
        <c:dLbls>
          <c:dLblPos val="ctr"/>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658816</xdr:colOff>
      <xdr:row>0</xdr:row>
      <xdr:rowOff>98012</xdr:rowOff>
    </xdr:from>
    <xdr:to>
      <xdr:col>7</xdr:col>
      <xdr:colOff>33651</xdr:colOff>
      <xdr:row>3</xdr:row>
      <xdr:rowOff>97886</xdr:rowOff>
    </xdr:to>
    <xdr:pic>
      <xdr:nvPicPr>
        <xdr:cNvPr id="5" name="Picture 4">
          <a:extLst>
            <a:ext uri="{FF2B5EF4-FFF2-40B4-BE49-F238E27FC236}">
              <a16:creationId xmlns:a16="http://schemas.microsoft.com/office/drawing/2014/main" id="{2A66B52C-FDF6-4D10-E06F-839172929A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850316" y="98012"/>
          <a:ext cx="1732273" cy="523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755650</xdr:colOff>
      <xdr:row>6</xdr:row>
      <xdr:rowOff>196850</xdr:rowOff>
    </xdr:from>
    <xdr:to>
      <xdr:col>2</xdr:col>
      <xdr:colOff>3721100</xdr:colOff>
      <xdr:row>8</xdr:row>
      <xdr:rowOff>965200</xdr:rowOff>
    </xdr:to>
    <xdr:graphicFrame macro="">
      <xdr:nvGraphicFramePr>
        <xdr:cNvPr id="2" name="Chart 1">
          <a:extLst>
            <a:ext uri="{FF2B5EF4-FFF2-40B4-BE49-F238E27FC236}">
              <a16:creationId xmlns:a16="http://schemas.microsoft.com/office/drawing/2014/main" id="{69A3AD61-0858-3146-BCEA-DD654AC8099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7</xdr:row>
      <xdr:rowOff>12700</xdr:rowOff>
    </xdr:from>
    <xdr:to>
      <xdr:col>6</xdr:col>
      <xdr:colOff>0</xdr:colOff>
      <xdr:row>8</xdr:row>
      <xdr:rowOff>984250</xdr:rowOff>
    </xdr:to>
    <xdr:graphicFrame macro="">
      <xdr:nvGraphicFramePr>
        <xdr:cNvPr id="3" name="Chart 2">
          <a:extLst>
            <a:ext uri="{FF2B5EF4-FFF2-40B4-BE49-F238E27FC236}">
              <a16:creationId xmlns:a16="http://schemas.microsoft.com/office/drawing/2014/main" id="{B56F3B21-0D2B-CD41-B4A6-F9BC14712E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0</xdr:colOff>
      <xdr:row>7</xdr:row>
      <xdr:rowOff>12700</xdr:rowOff>
    </xdr:from>
    <xdr:to>
      <xdr:col>12</xdr:col>
      <xdr:colOff>0</xdr:colOff>
      <xdr:row>8</xdr:row>
      <xdr:rowOff>984250</xdr:rowOff>
    </xdr:to>
    <xdr:graphicFrame macro="">
      <xdr:nvGraphicFramePr>
        <xdr:cNvPr id="5" name="Chart 4">
          <a:extLst>
            <a:ext uri="{FF2B5EF4-FFF2-40B4-BE49-F238E27FC236}">
              <a16:creationId xmlns:a16="http://schemas.microsoft.com/office/drawing/2014/main" id="{88F1180A-53E5-E247-A0FB-C25FDC7D0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7</xdr:row>
      <xdr:rowOff>0</xdr:rowOff>
    </xdr:from>
    <xdr:to>
      <xdr:col>12</xdr:col>
      <xdr:colOff>0</xdr:colOff>
      <xdr:row>8</xdr:row>
      <xdr:rowOff>971550</xdr:rowOff>
    </xdr:to>
    <xdr:graphicFrame macro="">
      <xdr:nvGraphicFramePr>
        <xdr:cNvPr id="6" name="Chart 5">
          <a:extLst>
            <a:ext uri="{FF2B5EF4-FFF2-40B4-BE49-F238E27FC236}">
              <a16:creationId xmlns:a16="http://schemas.microsoft.com/office/drawing/2014/main" id="{3335707A-5F26-6A48-8E3F-792CD02FCC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11</xdr:col>
      <xdr:colOff>482053</xdr:colOff>
      <xdr:row>0</xdr:row>
      <xdr:rowOff>217714</xdr:rowOff>
    </xdr:from>
    <xdr:to>
      <xdr:col>12</xdr:col>
      <xdr:colOff>26845</xdr:colOff>
      <xdr:row>2</xdr:row>
      <xdr:rowOff>127001</xdr:rowOff>
    </xdr:to>
    <xdr:pic>
      <xdr:nvPicPr>
        <xdr:cNvPr id="4" name="Picture 3">
          <a:extLst>
            <a:ext uri="{FF2B5EF4-FFF2-40B4-BE49-F238E27FC236}">
              <a16:creationId xmlns:a16="http://schemas.microsoft.com/office/drawing/2014/main" id="{EADDD35C-AC96-7B4B-A51D-DF5F5DBCE83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4829767" y="217714"/>
          <a:ext cx="3300364" cy="997858"/>
        </a:xfrm>
        <a:prstGeom prst="rect">
          <a:avLst/>
        </a:prstGeom>
      </xdr:spPr>
    </xdr:pic>
    <xdr:clientData/>
  </xdr:twoCellAnchor>
  <xdr:twoCellAnchor>
    <xdr:from>
      <xdr:col>6</xdr:col>
      <xdr:colOff>755650</xdr:colOff>
      <xdr:row>6</xdr:row>
      <xdr:rowOff>196850</xdr:rowOff>
    </xdr:from>
    <xdr:to>
      <xdr:col>8</xdr:col>
      <xdr:colOff>3721100</xdr:colOff>
      <xdr:row>8</xdr:row>
      <xdr:rowOff>965200</xdr:rowOff>
    </xdr:to>
    <xdr:graphicFrame macro="">
      <xdr:nvGraphicFramePr>
        <xdr:cNvPr id="7" name="Chart 6">
          <a:extLst>
            <a:ext uri="{FF2B5EF4-FFF2-40B4-BE49-F238E27FC236}">
              <a16:creationId xmlns:a16="http://schemas.microsoft.com/office/drawing/2014/main" id="{F5AE55C0-E55A-4A4E-8F7A-B8A18F614D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254000</xdr:colOff>
      <xdr:row>0</xdr:row>
      <xdr:rowOff>152400</xdr:rowOff>
    </xdr:from>
    <xdr:to>
      <xdr:col>11</xdr:col>
      <xdr:colOff>125364</xdr:colOff>
      <xdr:row>2</xdr:row>
      <xdr:rowOff>108858</xdr:rowOff>
    </xdr:to>
    <xdr:pic>
      <xdr:nvPicPr>
        <xdr:cNvPr id="2" name="Picture 1">
          <a:extLst>
            <a:ext uri="{FF2B5EF4-FFF2-40B4-BE49-F238E27FC236}">
              <a16:creationId xmlns:a16="http://schemas.microsoft.com/office/drawing/2014/main" id="{9E780002-DEE5-F04C-95F2-8867E35BE4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7045900" y="152400"/>
          <a:ext cx="3300364" cy="9978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163285</xdr:colOff>
      <xdr:row>0</xdr:row>
      <xdr:rowOff>108857</xdr:rowOff>
    </xdr:from>
    <xdr:to>
      <xdr:col>11</xdr:col>
      <xdr:colOff>34649</xdr:colOff>
      <xdr:row>2</xdr:row>
      <xdr:rowOff>72572</xdr:rowOff>
    </xdr:to>
    <xdr:pic>
      <xdr:nvPicPr>
        <xdr:cNvPr id="2" name="Picture 1">
          <a:extLst>
            <a:ext uri="{FF2B5EF4-FFF2-40B4-BE49-F238E27FC236}">
              <a16:creationId xmlns:a16="http://schemas.microsoft.com/office/drawing/2014/main" id="{5199D0DD-841D-9246-8205-944FC710E6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368999" y="108857"/>
          <a:ext cx="3300364" cy="99785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254000</xdr:colOff>
      <xdr:row>0</xdr:row>
      <xdr:rowOff>152400</xdr:rowOff>
    </xdr:from>
    <xdr:to>
      <xdr:col>11</xdr:col>
      <xdr:colOff>125364</xdr:colOff>
      <xdr:row>2</xdr:row>
      <xdr:rowOff>108858</xdr:rowOff>
    </xdr:to>
    <xdr:pic>
      <xdr:nvPicPr>
        <xdr:cNvPr id="2" name="Picture 1">
          <a:extLst>
            <a:ext uri="{FF2B5EF4-FFF2-40B4-BE49-F238E27FC236}">
              <a16:creationId xmlns:a16="http://schemas.microsoft.com/office/drawing/2014/main" id="{AAB8CAA6-22E6-EB4D-93B1-AC6FE5BAC4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7084000" y="152400"/>
          <a:ext cx="3300364" cy="9978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10</xdr:col>
      <xdr:colOff>105833</xdr:colOff>
      <xdr:row>0</xdr:row>
      <xdr:rowOff>105833</xdr:rowOff>
    </xdr:from>
    <xdr:to>
      <xdr:col>10</xdr:col>
      <xdr:colOff>3406197</xdr:colOff>
      <xdr:row>2</xdr:row>
      <xdr:rowOff>66524</xdr:rowOff>
    </xdr:to>
    <xdr:pic>
      <xdr:nvPicPr>
        <xdr:cNvPr id="3" name="Picture 2">
          <a:extLst>
            <a:ext uri="{FF2B5EF4-FFF2-40B4-BE49-F238E27FC236}">
              <a16:creationId xmlns:a16="http://schemas.microsoft.com/office/drawing/2014/main" id="{75AB59D3-6DC4-2A4B-9707-BE80DDA749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1305500" y="105833"/>
          <a:ext cx="3300364" cy="997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ombarker/Dropbox/0%20-%20Product/ISO%2027001/Version%202/0%20-%20ISO%2027001%20Product/1%20-%20Understanding%20your%20business/3%20ISO%2027001%20Statement%20of%20Applicabilit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hightable.io/iso-27001-clause-6-1-1-planning-general/" TargetMode="External"/><Relationship Id="rId13" Type="http://schemas.openxmlformats.org/officeDocument/2006/relationships/hyperlink" Target="https://hightable.io/iso-27001-clause-7-1-resources-essential-guide/" TargetMode="External"/><Relationship Id="rId18" Type="http://schemas.openxmlformats.org/officeDocument/2006/relationships/hyperlink" Target="https://hightable.io/iso-27001-clause-7-5-3-control-of-documented-information-essential-guide/" TargetMode="External"/><Relationship Id="rId26" Type="http://schemas.openxmlformats.org/officeDocument/2006/relationships/hyperlink" Target="https://hightable.io/iso-27001-clause-10-1-nonconformity-and-corrective-action-essential-guide/" TargetMode="External"/><Relationship Id="rId3" Type="http://schemas.openxmlformats.org/officeDocument/2006/relationships/hyperlink" Target="https://hightable.io/iso-27001-clause-4-3-determining-the-scope-of-the-information-security-management-system/" TargetMode="External"/><Relationship Id="rId21" Type="http://schemas.openxmlformats.org/officeDocument/2006/relationships/hyperlink" Target="https://hightable.io/iso-27001-clause-8-3-information-security-risk-treatment-essential-guide/" TargetMode="External"/><Relationship Id="rId7" Type="http://schemas.openxmlformats.org/officeDocument/2006/relationships/hyperlink" Target="https://hightable.io/iso-27001-clause-5-3-organisational-roles-responsibilities-and-authorities/" TargetMode="External"/><Relationship Id="rId12" Type="http://schemas.openxmlformats.org/officeDocument/2006/relationships/hyperlink" Target="https://hightable.io/iso-27001-clause-6-3-planning-of-changes-new-control/" TargetMode="External"/><Relationship Id="rId17" Type="http://schemas.openxmlformats.org/officeDocument/2006/relationships/hyperlink" Target="https://hightable.io/iso-27001-clause-7-5-2-creating-and-updating-documented-information-essential-guide/" TargetMode="External"/><Relationship Id="rId25" Type="http://schemas.openxmlformats.org/officeDocument/2006/relationships/hyperlink" Target="https://hightable.io/iso-27001-clause-10-2-continual-improvement/" TargetMode="External"/><Relationship Id="rId2" Type="http://schemas.openxmlformats.org/officeDocument/2006/relationships/hyperlink" Target="https://hightable.io/iso-27001-clause-4-2-understanding-the-needs-and-expectations-of-interested-parties/" TargetMode="External"/><Relationship Id="rId16" Type="http://schemas.openxmlformats.org/officeDocument/2006/relationships/hyperlink" Target="https://hightable.io/iso-27001-clause-7-5-1-documented-information/" TargetMode="External"/><Relationship Id="rId20" Type="http://schemas.openxmlformats.org/officeDocument/2006/relationships/hyperlink" Target="https://hightable.io/iso-27001-clause-8-2-information-security-risk-assessment-essential-guide/" TargetMode="External"/><Relationship Id="rId1" Type="http://schemas.openxmlformats.org/officeDocument/2006/relationships/hyperlink" Target="https://hightable.io/iso-27001-clause-4-1-understanding-the-organisation-and-its-context/" TargetMode="External"/><Relationship Id="rId6" Type="http://schemas.openxmlformats.org/officeDocument/2006/relationships/hyperlink" Target="https://hightable.io/iso-27001-policies/" TargetMode="External"/><Relationship Id="rId11" Type="http://schemas.openxmlformats.org/officeDocument/2006/relationships/hyperlink" Target="https://hightable.io/iso-27001-clause-6-2-1-information-security-objectives-and-planning-to-achieve-them-guide/" TargetMode="External"/><Relationship Id="rId24" Type="http://schemas.openxmlformats.org/officeDocument/2006/relationships/hyperlink" Target="https://hightable.io/iso-27001-clause-9-2-internal-audit/" TargetMode="External"/><Relationship Id="rId5" Type="http://schemas.openxmlformats.org/officeDocument/2006/relationships/hyperlink" Target="https://hightable.io/iso-27001-clause-5-1-leadership-and-commitment/" TargetMode="External"/><Relationship Id="rId15" Type="http://schemas.openxmlformats.org/officeDocument/2006/relationships/hyperlink" Target="https://hightable.io/iso-27001-clause-7-4-communication-essential-guide/" TargetMode="External"/><Relationship Id="rId23" Type="http://schemas.openxmlformats.org/officeDocument/2006/relationships/hyperlink" Target="https://hightable.io/iso-27001-clause-9-2-internal-audit/" TargetMode="External"/><Relationship Id="rId10" Type="http://schemas.openxmlformats.org/officeDocument/2006/relationships/hyperlink" Target="https://hightable.io/iso-27001-clause-6-1-3-information-security-risk-treatment/" TargetMode="External"/><Relationship Id="rId19" Type="http://schemas.openxmlformats.org/officeDocument/2006/relationships/hyperlink" Target="https://hightable.io/iso-27001-clause-8-1-operational-planning-and-control-essential-guide/" TargetMode="External"/><Relationship Id="rId4" Type="http://schemas.openxmlformats.org/officeDocument/2006/relationships/hyperlink" Target="https://hightable.io/iso-27001-clause-4-4-information-security-management-system/" TargetMode="External"/><Relationship Id="rId9" Type="http://schemas.openxmlformats.org/officeDocument/2006/relationships/hyperlink" Target="https://hightable.io/iso-27001-clause-6-1-2-information-security-risk-assessment-guide/" TargetMode="External"/><Relationship Id="rId14" Type="http://schemas.openxmlformats.org/officeDocument/2006/relationships/hyperlink" Target="https://hightable.io/iso-27001-clause-7-3-awareness-essential-guideessential-guide/" TargetMode="External"/><Relationship Id="rId22" Type="http://schemas.openxmlformats.org/officeDocument/2006/relationships/hyperlink" Target="https://hightable.io/iso-27001-clause-9-1-monitoring-measurement-analysis-evaluation-essential-guide/" TargetMode="External"/><Relationship Id="rId27"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8" Type="http://schemas.openxmlformats.org/officeDocument/2006/relationships/hyperlink" Target="https://hightable.io/iso-27001-clause-6-1-1-planning-general/" TargetMode="External"/><Relationship Id="rId13" Type="http://schemas.openxmlformats.org/officeDocument/2006/relationships/hyperlink" Target="https://hightable.io/iso-27001-clause-7-3-awareness-essential-guideessential-guide/" TargetMode="External"/><Relationship Id="rId18" Type="http://schemas.openxmlformats.org/officeDocument/2006/relationships/hyperlink" Target="https://hightable.io/iso-27001-clause-8-1-operational-planning-and-control-essential-guide/" TargetMode="External"/><Relationship Id="rId26" Type="http://schemas.openxmlformats.org/officeDocument/2006/relationships/drawing" Target="../drawings/drawing5.xml"/><Relationship Id="rId3" Type="http://schemas.openxmlformats.org/officeDocument/2006/relationships/hyperlink" Target="https://hightable.io/iso-27001-clause-4-3-determining-the-scope-of-the-information-security-management-system/" TargetMode="External"/><Relationship Id="rId21" Type="http://schemas.openxmlformats.org/officeDocument/2006/relationships/hyperlink" Target="https://hightable.io/iso-27001-clause-9-1-monitoring-measurement-analysis-evaluation-essential-guide/" TargetMode="External"/><Relationship Id="rId7" Type="http://schemas.openxmlformats.org/officeDocument/2006/relationships/hyperlink" Target="https://hightable.io/iso-27001-clause-5-3-organisational-roles-responsibilities-and-authorities/" TargetMode="External"/><Relationship Id="rId12" Type="http://schemas.openxmlformats.org/officeDocument/2006/relationships/hyperlink" Target="https://hightable.io/iso-27001-clause-7-1-resources-essential-guide/" TargetMode="External"/><Relationship Id="rId17" Type="http://schemas.openxmlformats.org/officeDocument/2006/relationships/hyperlink" Target="https://hightable.io/iso-27001-clause-7-5-3-control-of-documented-information-essential-guide/" TargetMode="External"/><Relationship Id="rId25" Type="http://schemas.openxmlformats.org/officeDocument/2006/relationships/hyperlink" Target="https://hightable.io/iso-27001-clause-10-2-continual-improvement/" TargetMode="External"/><Relationship Id="rId2" Type="http://schemas.openxmlformats.org/officeDocument/2006/relationships/hyperlink" Target="https://hightable.io/iso-27001-clause-4-2-understanding-the-needs-and-expectations-of-interested-parties/" TargetMode="External"/><Relationship Id="rId16" Type="http://schemas.openxmlformats.org/officeDocument/2006/relationships/hyperlink" Target="https://hightable.io/iso-27001-clause-7-5-2-creating-and-updating-documented-information-essential-guide/" TargetMode="External"/><Relationship Id="rId20" Type="http://schemas.openxmlformats.org/officeDocument/2006/relationships/hyperlink" Target="https://hightable.io/iso-27001-clause-8-3-information-security-risk-treatment-essential-guide/" TargetMode="External"/><Relationship Id="rId1" Type="http://schemas.openxmlformats.org/officeDocument/2006/relationships/hyperlink" Target="https://hightable.io/iso-27001-clause-4-1-understanding-the-organisation-and-its-context/" TargetMode="External"/><Relationship Id="rId6" Type="http://schemas.openxmlformats.org/officeDocument/2006/relationships/hyperlink" Target="https://hightable.io/iso-27001-policies/" TargetMode="External"/><Relationship Id="rId11" Type="http://schemas.openxmlformats.org/officeDocument/2006/relationships/hyperlink" Target="https://hightable.io/iso-27001-clause-6-2-1-information-security-objectives-and-planning-to-achieve-them-guide/" TargetMode="External"/><Relationship Id="rId24" Type="http://schemas.openxmlformats.org/officeDocument/2006/relationships/hyperlink" Target="https://hightable.io/iso-27001-clause-10-1-nonconformity-and-corrective-action-essential-guide/" TargetMode="External"/><Relationship Id="rId5" Type="http://schemas.openxmlformats.org/officeDocument/2006/relationships/hyperlink" Target="https://hightable.io/iso-27001-clause-5-1-leadership-and-commitment/" TargetMode="External"/><Relationship Id="rId15" Type="http://schemas.openxmlformats.org/officeDocument/2006/relationships/hyperlink" Target="https://hightable.io/iso-27001-clause-7-5-1-documented-information/" TargetMode="External"/><Relationship Id="rId23" Type="http://schemas.openxmlformats.org/officeDocument/2006/relationships/hyperlink" Target="https://hightable.io/iso-27001-clause-9-2-internal-audit/" TargetMode="External"/><Relationship Id="rId10" Type="http://schemas.openxmlformats.org/officeDocument/2006/relationships/hyperlink" Target="https://hightable.io/iso-27001-clause-6-1-3-information-security-risk-treatment/" TargetMode="External"/><Relationship Id="rId19" Type="http://schemas.openxmlformats.org/officeDocument/2006/relationships/hyperlink" Target="https://hightable.io/iso-27001-clause-8-2-information-security-risk-assessment-essential-guide/" TargetMode="External"/><Relationship Id="rId4" Type="http://schemas.openxmlformats.org/officeDocument/2006/relationships/hyperlink" Target="https://hightable.io/iso-27001-clause-4-4-information-security-management-system/" TargetMode="External"/><Relationship Id="rId9" Type="http://schemas.openxmlformats.org/officeDocument/2006/relationships/hyperlink" Target="https://hightable.io/iso-27001-clause-6-1-2-information-security-risk-assessment-guide/" TargetMode="External"/><Relationship Id="rId14" Type="http://schemas.openxmlformats.org/officeDocument/2006/relationships/hyperlink" Target="https://hightable.io/iso-27001-clause-7-4-communication-essential-guide/" TargetMode="External"/><Relationship Id="rId22" Type="http://schemas.openxmlformats.org/officeDocument/2006/relationships/hyperlink" Target="https://hightable.io/iso-27001-clause-9-2-internal-audit/"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B004-A560-8447-9373-B7FE07D6CD5B}">
  <sheetPr>
    <pageSetUpPr fitToPage="1"/>
  </sheetPr>
  <dimension ref="B2:G15"/>
  <sheetViews>
    <sheetView zoomScale="160" zoomScaleNormal="160" workbookViewId="0">
      <selection activeCell="C14" sqref="C14"/>
    </sheetView>
  </sheetViews>
  <sheetFormatPr baseColWidth="10" defaultColWidth="10.33203125" defaultRowHeight="14" x14ac:dyDescent="0.15"/>
  <cols>
    <col min="1" max="1" width="10.33203125" style="4"/>
    <col min="2" max="2" width="31" style="4" customWidth="1"/>
    <col min="3" max="3" width="41.5" style="4" customWidth="1"/>
    <col min="4" max="4" width="24.6640625" style="4" customWidth="1"/>
    <col min="5" max="16384" width="10.33203125" style="4"/>
  </cols>
  <sheetData>
    <row r="2" spans="2:7" s="71" customFormat="1" x14ac:dyDescent="0.2">
      <c r="B2" s="69" t="s">
        <v>294</v>
      </c>
      <c r="C2" s="70" t="s">
        <v>295</v>
      </c>
    </row>
    <row r="3" spans="2:7" s="71" customFormat="1" x14ac:dyDescent="0.2">
      <c r="B3" s="69" t="s">
        <v>296</v>
      </c>
      <c r="C3" s="71" t="s">
        <v>292</v>
      </c>
    </row>
    <row r="4" spans="2:7" s="71" customFormat="1" x14ac:dyDescent="0.2">
      <c r="B4" s="69" t="s">
        <v>297</v>
      </c>
      <c r="C4" s="71" t="s">
        <v>298</v>
      </c>
    </row>
    <row r="5" spans="2:7" ht="29" customHeight="1" x14ac:dyDescent="0.15">
      <c r="B5" s="72"/>
    </row>
    <row r="6" spans="2:7" x14ac:dyDescent="0.15">
      <c r="B6" s="72"/>
    </row>
    <row r="7" spans="2:7" s="74" customFormat="1" x14ac:dyDescent="0.2">
      <c r="B7" s="73" t="s">
        <v>299</v>
      </c>
    </row>
    <row r="9" spans="2:7" ht="15" x14ac:dyDescent="0.15">
      <c r="B9" s="16" t="s">
        <v>238</v>
      </c>
      <c r="C9" s="19" t="s">
        <v>239</v>
      </c>
      <c r="D9" s="19" t="s">
        <v>240</v>
      </c>
      <c r="E9" s="94" t="s">
        <v>241</v>
      </c>
      <c r="F9" s="95"/>
      <c r="G9" s="95"/>
    </row>
    <row r="10" spans="2:7" x14ac:dyDescent="0.15">
      <c r="B10" s="8"/>
      <c r="C10" s="20"/>
      <c r="D10" s="20"/>
      <c r="E10" s="96"/>
      <c r="F10" s="96"/>
      <c r="G10" s="96"/>
    </row>
    <row r="11" spans="2:7" x14ac:dyDescent="0.15">
      <c r="B11" s="8"/>
      <c r="C11" s="20"/>
      <c r="D11" s="20"/>
      <c r="E11" s="96"/>
      <c r="F11" s="96"/>
      <c r="G11" s="96"/>
    </row>
    <row r="12" spans="2:7" x14ac:dyDescent="0.15">
      <c r="B12" s="8"/>
      <c r="C12" s="20"/>
      <c r="D12" s="20"/>
      <c r="E12" s="96"/>
      <c r="F12" s="96"/>
      <c r="G12" s="96"/>
    </row>
    <row r="15" spans="2:7" ht="30" x14ac:dyDescent="0.3">
      <c r="B15" s="97"/>
      <c r="C15" s="97"/>
      <c r="D15" s="97"/>
      <c r="E15" s="97"/>
      <c r="F15" s="97"/>
      <c r="G15" s="97"/>
    </row>
  </sheetData>
  <mergeCells count="5">
    <mergeCell ref="E9:G9"/>
    <mergeCell ref="E10:G10"/>
    <mergeCell ref="E11:G11"/>
    <mergeCell ref="E12:G12"/>
    <mergeCell ref="B15:G15"/>
  </mergeCells>
  <pageMargins left="0.7" right="0.7" top="0.75" bottom="0.75" header="0.3" footer="0.3"/>
  <pageSetup paperSize="9" scale="82"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4DD9C-3727-1B4F-B045-C6B84916A8D2}">
  <sheetPr>
    <pageSetUpPr fitToPage="1"/>
  </sheetPr>
  <dimension ref="A1:AU240"/>
  <sheetViews>
    <sheetView zoomScale="70" zoomScaleNormal="70" workbookViewId="0">
      <selection activeCell="J26" sqref="J26"/>
    </sheetView>
  </sheetViews>
  <sheetFormatPr baseColWidth="10" defaultColWidth="11.1640625" defaultRowHeight="16" x14ac:dyDescent="0.2"/>
  <cols>
    <col min="2" max="2" width="60.5" customWidth="1"/>
    <col min="3" max="3" width="49" customWidth="1"/>
    <col min="4" max="4" width="14" customWidth="1"/>
    <col min="5" max="5" width="62.1640625" customWidth="1"/>
    <col min="6" max="6" width="49.1640625" customWidth="1"/>
    <col min="8" max="8" width="46.83203125" customWidth="1"/>
    <col min="9" max="9" width="53.5" customWidth="1"/>
    <col min="11" max="11" width="62.1640625" customWidth="1"/>
    <col min="12" max="12" width="49.1640625" customWidth="1"/>
  </cols>
  <sheetData>
    <row r="1" spans="1:47" s="1" customFormat="1" ht="70" customHeight="1" x14ac:dyDescent="0.2">
      <c r="B1" s="99" t="s">
        <v>874</v>
      </c>
      <c r="C1" s="99"/>
      <c r="D1" s="99"/>
      <c r="E1" s="99"/>
      <c r="F1" s="99"/>
      <c r="G1" s="6"/>
      <c r="H1" s="6"/>
      <c r="I1" s="6"/>
      <c r="J1" s="6"/>
      <c r="K1" s="6"/>
      <c r="L1" s="6"/>
      <c r="M1" s="6"/>
      <c r="N1" s="6"/>
      <c r="O1" s="6"/>
      <c r="P1" s="6"/>
      <c r="Q1" s="6"/>
      <c r="R1" s="6"/>
      <c r="S1" s="6"/>
      <c r="T1" s="6"/>
    </row>
    <row r="2" spans="1:47" x14ac:dyDescent="0.2">
      <c r="A2" s="1"/>
      <c r="B2" s="98" t="s">
        <v>293</v>
      </c>
      <c r="C2" s="98"/>
      <c r="D2" s="98"/>
      <c r="E2" s="98"/>
      <c r="F2" s="98"/>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row>
    <row r="3" spans="1:47" ht="30.5" customHeight="1" x14ac:dyDescent="0.2">
      <c r="A3" s="1"/>
      <c r="B3" s="47" t="s">
        <v>284</v>
      </c>
      <c r="C3" s="47"/>
      <c r="D3" s="48"/>
      <c r="E3" s="48"/>
      <c r="F3" s="48"/>
      <c r="G3" s="1"/>
      <c r="H3" s="1"/>
      <c r="I3" s="1"/>
      <c r="J3" s="1"/>
      <c r="K3" s="48"/>
      <c r="L3" s="48"/>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row>
    <row r="4" spans="1:47" ht="22.75" customHeight="1" x14ac:dyDescent="0.2">
      <c r="A4" s="1"/>
      <c r="B4" s="47" t="s">
        <v>285</v>
      </c>
      <c r="C4" s="47"/>
      <c r="D4" s="47"/>
      <c r="E4" s="47"/>
      <c r="F4" s="48"/>
      <c r="G4" s="1"/>
      <c r="H4" s="1"/>
      <c r="I4" s="1"/>
      <c r="J4" s="1"/>
      <c r="K4" s="47"/>
      <c r="L4" s="48"/>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ht="22.75" customHeight="1" x14ac:dyDescent="0.2">
      <c r="A5" s="1"/>
      <c r="B5" s="47"/>
      <c r="C5" s="47"/>
      <c r="D5" s="47"/>
      <c r="E5" s="47"/>
      <c r="F5" s="48"/>
      <c r="G5" s="1"/>
      <c r="H5" s="1"/>
      <c r="I5" s="1"/>
      <c r="J5" s="1"/>
      <c r="K5" s="47"/>
      <c r="L5" s="48"/>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row>
    <row r="6" spans="1:47" ht="50" customHeight="1" x14ac:dyDescent="0.2">
      <c r="A6" s="1"/>
      <c r="B6" s="100" t="s">
        <v>859</v>
      </c>
      <c r="C6" s="100"/>
      <c r="D6" s="100"/>
      <c r="E6" s="100"/>
      <c r="F6" s="100"/>
      <c r="G6" s="7"/>
      <c r="H6" s="100" t="s">
        <v>860</v>
      </c>
      <c r="I6" s="100"/>
      <c r="J6" s="100"/>
      <c r="K6" s="100"/>
      <c r="L6" s="100"/>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x14ac:dyDescent="0.2">
      <c r="A7" s="1"/>
      <c r="B7" s="7"/>
      <c r="C7" s="7"/>
      <c r="D7" s="7"/>
      <c r="E7" s="7"/>
      <c r="F7" s="7"/>
      <c r="K7" s="7"/>
      <c r="L7" s="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409" customHeight="1" x14ac:dyDescent="0.2">
      <c r="A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ht="92" customHeight="1" x14ac:dyDescent="0.2">
      <c r="A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87" customHeight="1" x14ac:dyDescent="0.2">
      <c r="A10" s="1"/>
      <c r="B10" s="5" t="s">
        <v>286</v>
      </c>
      <c r="C10" s="5" t="s">
        <v>287</v>
      </c>
      <c r="E10" s="5" t="s">
        <v>286</v>
      </c>
      <c r="F10" s="5" t="s">
        <v>287</v>
      </c>
      <c r="H10" s="5" t="s">
        <v>286</v>
      </c>
      <c r="I10" s="5" t="s">
        <v>287</v>
      </c>
      <c r="K10" s="5" t="s">
        <v>286</v>
      </c>
      <c r="L10" s="5" t="s">
        <v>287</v>
      </c>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x14ac:dyDescent="0.2">
      <c r="A11" s="1"/>
      <c r="B11" s="2" t="s">
        <v>246</v>
      </c>
      <c r="C11" s="17">
        <f>'ISO 27001 2013 ISMS'!C109</f>
        <v>91</v>
      </c>
      <c r="E11" s="2" t="s">
        <v>246</v>
      </c>
      <c r="F11" s="18">
        <f>'ISO 27001 2013 Annex A '!C171</f>
        <v>0</v>
      </c>
      <c r="H11" s="2" t="s">
        <v>246</v>
      </c>
      <c r="I11" s="17">
        <f>'ISO 27001 2022 ISMS'!C119</f>
        <v>98</v>
      </c>
      <c r="K11" s="2" t="s">
        <v>246</v>
      </c>
      <c r="L11" s="18">
        <f>'ISO 27001 2022 Annex A'!C106</f>
        <v>0</v>
      </c>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x14ac:dyDescent="0.2">
      <c r="A12" s="1"/>
      <c r="B12" s="2" t="s">
        <v>248</v>
      </c>
      <c r="C12" s="42">
        <f>'ISO 27001 2013 ISMS'!C110</f>
        <v>0</v>
      </c>
      <c r="E12" s="2" t="s">
        <v>248</v>
      </c>
      <c r="F12" s="45">
        <f>'ISO 27001 2013 Annex A '!C172</f>
        <v>0</v>
      </c>
      <c r="H12" s="2" t="s">
        <v>248</v>
      </c>
      <c r="I12" s="42">
        <f>'ISO 27001 2022 ISMS'!C120</f>
        <v>0</v>
      </c>
      <c r="K12" s="2" t="s">
        <v>248</v>
      </c>
      <c r="L12" s="45">
        <f>'ISO 27001 2022 Annex A'!C107</f>
        <v>0</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x14ac:dyDescent="0.2">
      <c r="A13" s="1"/>
      <c r="B13" s="2" t="s">
        <v>249</v>
      </c>
      <c r="C13" s="43">
        <f>'ISO 27001 2013 ISMS'!C111</f>
        <v>0</v>
      </c>
      <c r="E13" s="2" t="s">
        <v>249</v>
      </c>
      <c r="F13" s="44">
        <f>'ISO 27001 2013 Annex A '!C173</f>
        <v>105</v>
      </c>
      <c r="H13" s="2" t="s">
        <v>249</v>
      </c>
      <c r="I13" s="43">
        <f>'ISO 27001 2022 ISMS'!C121</f>
        <v>0</v>
      </c>
      <c r="K13" s="2" t="s">
        <v>249</v>
      </c>
      <c r="L13" s="44">
        <f>'ISO 27001 2022 Annex A'!C108</f>
        <v>78</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row>
    <row r="14" spans="1:47" x14ac:dyDescent="0.2">
      <c r="A14" s="1"/>
      <c r="B14" s="2" t="s">
        <v>247</v>
      </c>
      <c r="C14" s="43">
        <f>'ISO 27001 2013 ISMS'!C112</f>
        <v>0</v>
      </c>
      <c r="E14" s="2" t="s">
        <v>247</v>
      </c>
      <c r="F14" s="44">
        <f>'ISO 27001 2013 Annex A '!C174</f>
        <v>9</v>
      </c>
      <c r="H14" s="2" t="s">
        <v>247</v>
      </c>
      <c r="I14" s="43">
        <f>'ISO 27001 2022 ISMS'!C122</f>
        <v>0</v>
      </c>
      <c r="K14" s="2" t="s">
        <v>247</v>
      </c>
      <c r="L14" s="44">
        <f>'ISO 27001 2022 Annex A'!C109</f>
        <v>15</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row>
    <row r="15" spans="1:47" x14ac:dyDescent="0.2">
      <c r="A15" s="1"/>
      <c r="B15" s="2" t="s">
        <v>471</v>
      </c>
      <c r="C15" s="3">
        <f>SUM(C11:C14)</f>
        <v>91</v>
      </c>
      <c r="E15" s="2" t="s">
        <v>288</v>
      </c>
      <c r="F15" s="3">
        <f>SUM(F11:F14)</f>
        <v>114</v>
      </c>
      <c r="H15" s="2" t="s">
        <v>471</v>
      </c>
      <c r="I15" s="3">
        <f>SUM(I11:I14)</f>
        <v>98</v>
      </c>
      <c r="K15" s="2" t="s">
        <v>288</v>
      </c>
      <c r="L15" s="3">
        <f>SUM(L11:L14)</f>
        <v>93</v>
      </c>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row>
    <row r="16" spans="1:47" ht="25" customHeight="1"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row>
    <row r="17" spans="1:47" ht="43" customHeight="1" x14ac:dyDescent="0.2">
      <c r="A17" s="1"/>
      <c r="B17" s="49" t="s">
        <v>291</v>
      </c>
      <c r="C17" s="50">
        <f>'ISO 27001 2013 ISMS'!C113</f>
        <v>0</v>
      </c>
      <c r="D17" s="1"/>
      <c r="E17" s="49" t="s">
        <v>291</v>
      </c>
      <c r="F17" s="50">
        <f>'ISO 27001 2013 Annex A '!C175</f>
        <v>0</v>
      </c>
      <c r="G17" s="1"/>
      <c r="H17" s="49" t="s">
        <v>291</v>
      </c>
      <c r="I17" s="50">
        <f>'ISO 27001 2022 ISMS'!C123</f>
        <v>0</v>
      </c>
      <c r="J17" s="1"/>
      <c r="K17" s="49" t="s">
        <v>291</v>
      </c>
      <c r="L17" s="50">
        <f>'ISO 27001 2022 Annex A'!C110</f>
        <v>0</v>
      </c>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43" customHeight="1" x14ac:dyDescent="0.2">
      <c r="A18" s="1"/>
      <c r="B18" s="49" t="s">
        <v>733</v>
      </c>
      <c r="C18" s="51">
        <f>SUM(C17,C15)</f>
        <v>91</v>
      </c>
      <c r="D18" s="51"/>
      <c r="E18" s="49" t="s">
        <v>733</v>
      </c>
      <c r="F18" s="51">
        <f>SUM(F17,F15)</f>
        <v>114</v>
      </c>
      <c r="G18" s="51"/>
      <c r="H18" s="49" t="s">
        <v>733</v>
      </c>
      <c r="I18" s="51">
        <f>SUM(I17,I15)</f>
        <v>98</v>
      </c>
      <c r="J18" s="51"/>
      <c r="K18" s="49" t="s">
        <v>733</v>
      </c>
      <c r="L18" s="51">
        <f>SUM(L17,L15)</f>
        <v>93</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7" x14ac:dyDescent="0.2">
      <c r="A19" s="1"/>
      <c r="B19" s="1"/>
      <c r="C19" s="46"/>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7"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row>
    <row r="22" spans="1:47"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row>
    <row r="23" spans="1:47"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7"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row>
    <row r="25" spans="1:47"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row>
    <row r="26" spans="1:47"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row>
    <row r="27" spans="1:47"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row>
    <row r="28" spans="1:47"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1:47"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row>
    <row r="36" spans="1:47"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row>
    <row r="37" spans="1:47"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row>
    <row r="38" spans="1:47"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row>
    <row r="39" spans="1:47"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row>
    <row r="40" spans="1:47"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row>
    <row r="41" spans="1:47"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row>
    <row r="42" spans="1:47"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row>
    <row r="43" spans="1:47"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row>
    <row r="44" spans="1:47"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row>
    <row r="45" spans="1:47"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row>
    <row r="46" spans="1:47"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row>
    <row r="47" spans="1:47"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row>
    <row r="48" spans="1:47"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row>
    <row r="49" spans="1:47"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row>
    <row r="50" spans="1:47"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row>
    <row r="51" spans="1:47"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row>
    <row r="52" spans="1:47"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row>
    <row r="53" spans="1:47"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row>
    <row r="54" spans="1:47"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row>
    <row r="55" spans="1:47"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row>
    <row r="56" spans="1:47"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row>
    <row r="57" spans="1:47"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row>
    <row r="58" spans="1:47"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row>
    <row r="59" spans="1:47"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row>
    <row r="60" spans="1:47"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row>
    <row r="61" spans="1:47"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row>
    <row r="62" spans="1:47"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row>
    <row r="63" spans="1:47"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row>
    <row r="64" spans="1:47"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row>
    <row r="65" spans="1:47"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row>
    <row r="66" spans="1:47"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row>
    <row r="67" spans="1:47"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row>
    <row r="68" spans="1:47"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row>
    <row r="69" spans="1:47"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row>
    <row r="70" spans="1:47"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row>
    <row r="71" spans="1:47"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row>
    <row r="72" spans="1:47"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row>
    <row r="73" spans="1:47"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row>
    <row r="74" spans="1:47"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row>
    <row r="75" spans="1:47"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row>
    <row r="76" spans="1:47"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row>
    <row r="77" spans="1:47"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row>
    <row r="78" spans="1:47"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row>
    <row r="79" spans="1:47"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row>
    <row r="80" spans="1:47"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row>
    <row r="81" spans="1:47"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row>
    <row r="82" spans="1:47"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row>
    <row r="83" spans="1:47"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row>
    <row r="84" spans="1:47"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row>
    <row r="85" spans="1:47"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row>
    <row r="86" spans="1:47"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row>
    <row r="87" spans="1:47"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row>
    <row r="88" spans="1:47"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row>
    <row r="89" spans="1:47"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row>
    <row r="90" spans="1:47"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row>
    <row r="91" spans="1:47"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row>
    <row r="92" spans="1:47"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row>
    <row r="93" spans="1:47"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row>
    <row r="94" spans="1:47"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row>
    <row r="95" spans="1:47"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row>
    <row r="96" spans="1:47"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row>
    <row r="97" spans="1:47"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row>
    <row r="98" spans="1:47"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row>
    <row r="99" spans="1:47"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row>
    <row r="100" spans="1:47"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row>
    <row r="101" spans="1:47"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row>
    <row r="102" spans="1:47"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row>
    <row r="103" spans="1:47"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row>
    <row r="104" spans="1:47"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row>
    <row r="105" spans="1:47"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row>
    <row r="106" spans="1:47"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row>
    <row r="107" spans="1:47"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row>
    <row r="108" spans="1:47"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row>
    <row r="109" spans="1:47"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row>
    <row r="110" spans="1:47"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row>
    <row r="111" spans="1:47"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row>
    <row r="112" spans="1:47"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row>
    <row r="113" spans="1:47"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row>
    <row r="114" spans="1:47"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row>
    <row r="115" spans="1:47"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row>
    <row r="116" spans="1:47"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row>
    <row r="117" spans="1:47"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row>
    <row r="118" spans="1:47"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row>
    <row r="119" spans="1:47"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row>
    <row r="120" spans="1:47"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row>
    <row r="121" spans="1:47"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row>
    <row r="122" spans="1:47"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row>
    <row r="123" spans="1:47"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row>
    <row r="124" spans="1:47"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row>
    <row r="125" spans="1:47"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row>
    <row r="126" spans="1:47"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row>
    <row r="127" spans="1:47"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row>
    <row r="128" spans="1:47"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row>
    <row r="129" spans="1:47"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row>
    <row r="130" spans="1:47"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row>
    <row r="131" spans="1:47"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row>
    <row r="132" spans="1:47"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row>
    <row r="133" spans="1:47"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row>
    <row r="134" spans="1:47"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row>
    <row r="135" spans="1:47"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row>
    <row r="136" spans="1:47"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row>
    <row r="137" spans="1:47"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row>
    <row r="138" spans="1:47"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row>
    <row r="139" spans="1:47"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row>
    <row r="140" spans="1:47"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row>
    <row r="141" spans="1:47"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row>
    <row r="142" spans="1:47"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row>
    <row r="143" spans="1:47"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row>
    <row r="144" spans="1:47"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row>
    <row r="145" spans="1:47"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row>
    <row r="146" spans="1:47"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row>
    <row r="147" spans="1:47"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row>
    <row r="148" spans="1:47"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row>
    <row r="149" spans="1:47"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row>
    <row r="150" spans="1:47"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row>
    <row r="151" spans="1:47"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row>
    <row r="152" spans="1:47"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row>
    <row r="153" spans="1:47"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row>
    <row r="154" spans="1:47"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row>
    <row r="155" spans="1:47"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row>
    <row r="156" spans="1:47"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row>
    <row r="157" spans="1:47"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row>
    <row r="158" spans="1:47"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row>
    <row r="159" spans="1:47"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row>
    <row r="160" spans="1:47"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row>
    <row r="161" spans="1:47"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row>
    <row r="162" spans="1:47"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row>
    <row r="163" spans="1:47"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row>
    <row r="164" spans="1:47"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row>
    <row r="165" spans="1:47"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row>
    <row r="166" spans="1:47"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row>
    <row r="167" spans="1:47"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row>
    <row r="168" spans="1:47"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row>
    <row r="169" spans="1:47"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row>
    <row r="170" spans="1:47"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row>
    <row r="171" spans="1:47"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row>
    <row r="172" spans="1:47"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row>
    <row r="173" spans="1:47"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row>
    <row r="174" spans="1:47"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row>
    <row r="175" spans="1:47"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row>
    <row r="176" spans="1:47"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row>
    <row r="177" spans="1:47"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row>
    <row r="178" spans="1:47"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row>
    <row r="179" spans="1:47"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row>
    <row r="180" spans="1:47"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row>
    <row r="181" spans="1:47"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row>
    <row r="182" spans="1:47"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row>
    <row r="183" spans="1:47"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row>
    <row r="184" spans="1:47"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row>
    <row r="185" spans="1:47"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row>
    <row r="186" spans="1:47"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row>
    <row r="187" spans="1:47"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row>
    <row r="188" spans="1:47"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row>
    <row r="189" spans="1:47"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row>
    <row r="190" spans="1:47"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row>
    <row r="191" spans="1:47"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row>
    <row r="192" spans="1:47"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row>
    <row r="193" spans="1:47"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row>
    <row r="194" spans="1:47"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row>
    <row r="195" spans="1:47"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row>
    <row r="196" spans="1:47"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row>
    <row r="197" spans="1:47"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row>
    <row r="198" spans="1:47"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row>
    <row r="199" spans="1:47"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row>
    <row r="200" spans="1:47"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row>
    <row r="201" spans="1:47"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row>
    <row r="202" spans="1:47"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row>
    <row r="203" spans="1:47"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row>
    <row r="204" spans="1:47"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row>
    <row r="205" spans="1:47"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row>
    <row r="206" spans="1:47"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row>
    <row r="207" spans="1:47"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row>
    <row r="208" spans="1:47"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row>
    <row r="209" spans="1:47"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row>
    <row r="210" spans="1:47"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row>
    <row r="211" spans="1:47"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row>
    <row r="212" spans="1:47"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row>
    <row r="213" spans="1:47"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row>
    <row r="214" spans="1:47"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row>
    <row r="215" spans="1:47"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row>
    <row r="216" spans="1:47"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row>
    <row r="217" spans="1:47"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row>
    <row r="218" spans="1:47"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row>
    <row r="219" spans="1:47"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row>
    <row r="220" spans="1:47"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row>
    <row r="221" spans="1:47"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row>
    <row r="222" spans="1:47"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row>
    <row r="223" spans="1:47"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row>
    <row r="224" spans="1:47"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row>
    <row r="225" spans="1:47"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row>
    <row r="226" spans="1:47"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row>
    <row r="227" spans="1:47"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row>
    <row r="228" spans="1:47"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row>
    <row r="229" spans="1:47"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row>
    <row r="230" spans="1:47"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row>
    <row r="231" spans="1:47"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row>
    <row r="232" spans="1:47"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row>
    <row r="233" spans="1:47"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row>
    <row r="234" spans="1:47"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row>
    <row r="235" spans="1:47"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row>
    <row r="236" spans="1:47"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row>
    <row r="237" spans="1:47"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row>
    <row r="238" spans="1:47"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row>
    <row r="239" spans="1:47"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row>
    <row r="240" spans="1:47"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row>
  </sheetData>
  <mergeCells count="4">
    <mergeCell ref="B2:F2"/>
    <mergeCell ref="B1:F1"/>
    <mergeCell ref="B6:F6"/>
    <mergeCell ref="H6:L6"/>
  </mergeCells>
  <pageMargins left="0.7" right="0.7" top="0.75" bottom="0.75" header="0.3" footer="0.3"/>
  <pageSetup paperSize="9" scale="25" fitToHeight="5"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6BA5-5DC6-6346-9DBD-60C785FAA228}">
  <sheetPr>
    <pageSetUpPr fitToPage="1"/>
  </sheetPr>
  <dimension ref="A1:AY507"/>
  <sheetViews>
    <sheetView zoomScale="60" zoomScaleNormal="60" workbookViewId="0">
      <pane ySplit="5" topLeftCell="A33" activePane="bottomLeft" state="frozen"/>
      <selection activeCell="I11" sqref="I11"/>
      <selection pane="bottomLeft" activeCell="B1" sqref="B1:K1"/>
    </sheetView>
  </sheetViews>
  <sheetFormatPr baseColWidth="10" defaultColWidth="11.1640625" defaultRowHeight="16" x14ac:dyDescent="0.2"/>
  <cols>
    <col min="2" max="2" width="45" customWidth="1"/>
    <col min="3" max="3" width="36.5" customWidth="1"/>
    <col min="4" max="4" width="46.83203125" customWidth="1"/>
    <col min="5" max="5" width="58" customWidth="1"/>
    <col min="6" max="6" width="36.6640625" style="41" customWidth="1"/>
    <col min="7" max="7" width="138.6640625" customWidth="1"/>
    <col min="8" max="8" width="123.83203125" customWidth="1"/>
    <col min="9" max="11" width="45" customWidth="1"/>
    <col min="12" max="12" width="80.83203125" style="21" customWidth="1"/>
  </cols>
  <sheetData>
    <row r="1" spans="1:51" s="1" customFormat="1" ht="70" customHeight="1" x14ac:dyDescent="0.2">
      <c r="B1" s="113" t="s">
        <v>1107</v>
      </c>
      <c r="C1" s="113"/>
      <c r="D1" s="113"/>
      <c r="E1" s="113"/>
      <c r="F1" s="113"/>
      <c r="G1" s="113"/>
      <c r="H1" s="113"/>
      <c r="I1" s="113"/>
      <c r="J1" s="113"/>
      <c r="K1" s="113"/>
      <c r="L1" s="84"/>
    </row>
    <row r="2" spans="1:51" s="1" customFormat="1" ht="12.5" customHeight="1" x14ac:dyDescent="0.2">
      <c r="B2" s="9" t="s">
        <v>293</v>
      </c>
      <c r="C2" s="9"/>
      <c r="D2" s="9"/>
      <c r="E2" s="9"/>
      <c r="F2" s="39"/>
      <c r="G2" s="9"/>
      <c r="H2" s="9"/>
      <c r="I2" s="9"/>
      <c r="J2" s="9"/>
      <c r="K2" s="9"/>
      <c r="L2" s="84"/>
    </row>
    <row r="3" spans="1:51" s="1" customFormat="1" ht="12.5" customHeight="1" x14ac:dyDescent="0.2">
      <c r="B3" s="9"/>
      <c r="C3" s="9"/>
      <c r="D3" s="9"/>
      <c r="E3" s="9"/>
      <c r="F3" s="39"/>
      <c r="G3" s="9"/>
      <c r="H3" s="9"/>
      <c r="I3" s="9"/>
      <c r="J3" s="9"/>
      <c r="K3" s="9"/>
      <c r="L3" s="90"/>
    </row>
    <row r="4" spans="1:51" ht="34" customHeight="1" thickBot="1" x14ac:dyDescent="0.25">
      <c r="A4" s="1"/>
      <c r="B4" s="10"/>
      <c r="C4" s="10"/>
      <c r="D4" s="10"/>
      <c r="E4" s="10"/>
      <c r="F4" s="40"/>
      <c r="G4" s="114" t="s">
        <v>300</v>
      </c>
      <c r="H4" s="114"/>
      <c r="I4" s="10"/>
      <c r="J4" s="10"/>
      <c r="K4" s="10"/>
      <c r="L4" s="83" t="s">
        <v>980</v>
      </c>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row>
    <row r="5" spans="1:51" ht="45" customHeight="1" x14ac:dyDescent="0.2">
      <c r="A5" s="1"/>
      <c r="B5" s="11" t="s">
        <v>1</v>
      </c>
      <c r="C5" s="12" t="s">
        <v>279</v>
      </c>
      <c r="D5" s="13" t="s">
        <v>0</v>
      </c>
      <c r="E5" s="13" t="s">
        <v>242</v>
      </c>
      <c r="F5" s="13" t="s">
        <v>245</v>
      </c>
      <c r="G5" s="14" t="s">
        <v>243</v>
      </c>
      <c r="H5" s="14" t="s">
        <v>244</v>
      </c>
      <c r="I5" s="15" t="s">
        <v>301</v>
      </c>
      <c r="J5" s="15" t="s">
        <v>302</v>
      </c>
      <c r="K5" s="15" t="s">
        <v>303</v>
      </c>
      <c r="L5" s="82" t="s">
        <v>981</v>
      </c>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row>
    <row r="6" spans="1:51" x14ac:dyDescent="0.2">
      <c r="A6" s="1"/>
      <c r="L6" s="84"/>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row>
    <row r="7" spans="1:51" ht="75" customHeight="1" x14ac:dyDescent="0.2">
      <c r="A7" s="1"/>
      <c r="B7" s="25"/>
      <c r="C7" s="25">
        <v>4</v>
      </c>
      <c r="D7" s="25" t="s">
        <v>280</v>
      </c>
      <c r="E7" s="25"/>
      <c r="F7" s="25"/>
      <c r="G7" s="25"/>
      <c r="H7" s="25"/>
      <c r="I7" s="25"/>
      <c r="J7" s="25"/>
      <c r="K7" s="25"/>
      <c r="L7" s="2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row>
    <row r="8" spans="1:51" ht="90" customHeight="1" x14ac:dyDescent="0.2">
      <c r="A8" s="1"/>
      <c r="B8" s="26"/>
      <c r="C8" s="27">
        <v>4.0999999999999996</v>
      </c>
      <c r="D8" s="28" t="s">
        <v>250</v>
      </c>
      <c r="E8" s="29" t="s">
        <v>251</v>
      </c>
      <c r="F8" s="30" t="s">
        <v>472</v>
      </c>
      <c r="G8" s="26" t="s">
        <v>753</v>
      </c>
      <c r="H8" s="26"/>
      <c r="I8" s="30" t="s">
        <v>246</v>
      </c>
      <c r="J8" s="26"/>
      <c r="K8" s="26"/>
      <c r="L8" s="85" t="s">
        <v>979</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row>
    <row r="9" spans="1:51" ht="90" customHeight="1" x14ac:dyDescent="0.2">
      <c r="A9" s="1"/>
      <c r="B9" s="26"/>
      <c r="C9" s="104" t="s">
        <v>454</v>
      </c>
      <c r="D9" s="107" t="s">
        <v>455</v>
      </c>
      <c r="E9" s="29" t="s">
        <v>728</v>
      </c>
      <c r="F9" s="30" t="s">
        <v>472</v>
      </c>
      <c r="G9" s="26" t="s">
        <v>754</v>
      </c>
      <c r="H9" s="26"/>
      <c r="I9" s="30" t="s">
        <v>246</v>
      </c>
      <c r="J9" s="26"/>
      <c r="K9" s="26"/>
      <c r="L9" s="120" t="s">
        <v>982</v>
      </c>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row>
    <row r="10" spans="1:51" ht="90" customHeight="1" x14ac:dyDescent="0.2">
      <c r="A10" s="1"/>
      <c r="B10" s="26"/>
      <c r="C10" s="105"/>
      <c r="D10" s="108"/>
      <c r="E10" s="29" t="s">
        <v>734</v>
      </c>
      <c r="F10" s="30" t="s">
        <v>472</v>
      </c>
      <c r="G10" s="26" t="s">
        <v>755</v>
      </c>
      <c r="H10" s="26"/>
      <c r="I10" s="30" t="s">
        <v>246</v>
      </c>
      <c r="J10" s="26"/>
      <c r="K10" s="26"/>
      <c r="L10" s="12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row>
    <row r="11" spans="1:51" ht="90" customHeight="1" x14ac:dyDescent="0.2">
      <c r="A11" s="1"/>
      <c r="B11" s="26"/>
      <c r="C11" s="106"/>
      <c r="D11" s="109"/>
      <c r="E11" s="21" t="s">
        <v>735</v>
      </c>
      <c r="F11" s="30" t="s">
        <v>472</v>
      </c>
      <c r="G11" s="26" t="s">
        <v>755</v>
      </c>
      <c r="H11" s="26"/>
      <c r="I11" s="30" t="s">
        <v>246</v>
      </c>
      <c r="J11" s="26"/>
      <c r="K11" s="26"/>
      <c r="L11" s="12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row>
    <row r="12" spans="1:51" ht="90" customHeight="1" x14ac:dyDescent="0.2">
      <c r="A12" s="1"/>
      <c r="B12" s="26"/>
      <c r="C12" s="115">
        <v>4.3</v>
      </c>
      <c r="D12" s="107" t="s">
        <v>456</v>
      </c>
      <c r="E12" s="29" t="s">
        <v>656</v>
      </c>
      <c r="F12" s="30" t="s">
        <v>472</v>
      </c>
      <c r="G12" s="26" t="s">
        <v>756</v>
      </c>
      <c r="H12" s="26"/>
      <c r="I12" s="30" t="s">
        <v>246</v>
      </c>
      <c r="J12" s="26"/>
      <c r="K12" s="26"/>
      <c r="L12" s="120" t="s">
        <v>983</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1" ht="90" customHeight="1" x14ac:dyDescent="0.2">
      <c r="A13" s="1"/>
      <c r="B13" s="26"/>
      <c r="C13" s="116"/>
      <c r="D13" s="108"/>
      <c r="E13" s="29" t="s">
        <v>729</v>
      </c>
      <c r="F13" s="30" t="s">
        <v>472</v>
      </c>
      <c r="G13" s="26" t="s">
        <v>757</v>
      </c>
      <c r="H13" s="26"/>
      <c r="I13" s="30" t="s">
        <v>246</v>
      </c>
      <c r="J13" s="26"/>
      <c r="K13" s="26"/>
      <c r="L13" s="12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1" ht="90" customHeight="1" x14ac:dyDescent="0.2">
      <c r="A14" s="1"/>
      <c r="B14" s="26"/>
      <c r="C14" s="116"/>
      <c r="D14" s="108"/>
      <c r="E14" s="29" t="s">
        <v>657</v>
      </c>
      <c r="F14" s="30" t="s">
        <v>472</v>
      </c>
      <c r="G14" s="26" t="s">
        <v>758</v>
      </c>
      <c r="H14" s="26"/>
      <c r="I14" s="30" t="s">
        <v>246</v>
      </c>
      <c r="J14" s="26"/>
      <c r="K14" s="26"/>
      <c r="L14" s="12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1" ht="90" customHeight="1" x14ac:dyDescent="0.2">
      <c r="A15" s="1"/>
      <c r="B15" s="26"/>
      <c r="C15" s="117"/>
      <c r="D15" s="109"/>
      <c r="E15" s="29" t="s">
        <v>649</v>
      </c>
      <c r="F15" s="30" t="s">
        <v>472</v>
      </c>
      <c r="G15" s="26" t="s">
        <v>759</v>
      </c>
      <c r="H15" s="26"/>
      <c r="I15" s="30" t="s">
        <v>246</v>
      </c>
      <c r="J15" s="26"/>
      <c r="K15" s="26"/>
      <c r="L15" s="12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row>
    <row r="16" spans="1:51" ht="119" x14ac:dyDescent="0.2">
      <c r="A16" s="1"/>
      <c r="B16" s="26"/>
      <c r="C16" s="27">
        <v>4.4000000000000004</v>
      </c>
      <c r="D16" s="28" t="s">
        <v>252</v>
      </c>
      <c r="E16" s="29" t="s">
        <v>736</v>
      </c>
      <c r="F16" s="30" t="s">
        <v>472</v>
      </c>
      <c r="G16" s="26" t="s">
        <v>952</v>
      </c>
      <c r="H16" s="26"/>
      <c r="I16" s="30" t="s">
        <v>246</v>
      </c>
      <c r="J16" s="26"/>
      <c r="K16" s="26"/>
      <c r="L16" s="88" t="s">
        <v>984</v>
      </c>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row>
    <row r="17" spans="1:51" ht="75" customHeight="1" x14ac:dyDescent="0.2">
      <c r="A17" s="1"/>
      <c r="B17" s="25"/>
      <c r="C17" s="25">
        <v>5</v>
      </c>
      <c r="D17" s="25" t="s">
        <v>254</v>
      </c>
      <c r="E17" s="25"/>
      <c r="F17" s="25"/>
      <c r="G17" s="25"/>
      <c r="H17" s="25"/>
      <c r="I17" s="25"/>
      <c r="J17" s="25"/>
      <c r="K17" s="25"/>
      <c r="L17" s="89"/>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row>
    <row r="18" spans="1:51" ht="200" customHeight="1" x14ac:dyDescent="0.2">
      <c r="A18" s="1"/>
      <c r="B18" s="26"/>
      <c r="C18" s="104" t="s">
        <v>457</v>
      </c>
      <c r="D18" s="107" t="s">
        <v>255</v>
      </c>
      <c r="E18" s="26" t="s">
        <v>730</v>
      </c>
      <c r="F18" s="30" t="s">
        <v>472</v>
      </c>
      <c r="G18" s="26" t="s">
        <v>760</v>
      </c>
      <c r="H18" s="26"/>
      <c r="I18" s="30" t="s">
        <v>246</v>
      </c>
      <c r="J18" s="26"/>
      <c r="K18" s="26"/>
      <c r="L18" s="122" t="s">
        <v>985</v>
      </c>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row>
    <row r="19" spans="1:51" ht="200" customHeight="1" x14ac:dyDescent="0.2">
      <c r="A19" s="1"/>
      <c r="B19" s="26"/>
      <c r="C19" s="105"/>
      <c r="D19" s="108"/>
      <c r="E19" s="26" t="s">
        <v>650</v>
      </c>
      <c r="F19" s="30" t="s">
        <v>472</v>
      </c>
      <c r="G19" s="26" t="s">
        <v>761</v>
      </c>
      <c r="H19" s="26"/>
      <c r="I19" s="30" t="s">
        <v>246</v>
      </c>
      <c r="J19" s="26"/>
      <c r="K19" s="26"/>
      <c r="L19" s="11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row>
    <row r="20" spans="1:51" ht="238" x14ac:dyDescent="0.2">
      <c r="A20" s="1"/>
      <c r="B20" s="26"/>
      <c r="C20" s="105"/>
      <c r="D20" s="108"/>
      <c r="E20" s="26" t="s">
        <v>658</v>
      </c>
      <c r="F20" s="30" t="s">
        <v>472</v>
      </c>
      <c r="G20" s="26" t="s">
        <v>762</v>
      </c>
      <c r="H20" s="26"/>
      <c r="I20" s="30" t="s">
        <v>246</v>
      </c>
      <c r="J20" s="26"/>
      <c r="K20" s="26"/>
      <c r="L20" s="11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row>
    <row r="21" spans="1:51" ht="356" x14ac:dyDescent="0.2">
      <c r="A21" s="1"/>
      <c r="B21" s="26"/>
      <c r="C21" s="105"/>
      <c r="D21" s="108"/>
      <c r="E21" s="26" t="s">
        <v>651</v>
      </c>
      <c r="F21" s="30" t="s">
        <v>472</v>
      </c>
      <c r="G21" s="26" t="s">
        <v>763</v>
      </c>
      <c r="H21" s="26"/>
      <c r="I21" s="30" t="s">
        <v>246</v>
      </c>
      <c r="J21" s="26"/>
      <c r="K21" s="26"/>
      <c r="L21" s="112"/>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row>
    <row r="22" spans="1:51" ht="340" x14ac:dyDescent="0.2">
      <c r="A22" s="1"/>
      <c r="B22" s="26"/>
      <c r="C22" s="105"/>
      <c r="D22" s="108"/>
      <c r="E22" s="26" t="s">
        <v>652</v>
      </c>
      <c r="F22" s="30" t="s">
        <v>472</v>
      </c>
      <c r="G22" s="26" t="s">
        <v>764</v>
      </c>
      <c r="H22" s="26"/>
      <c r="I22" s="30" t="s">
        <v>246</v>
      </c>
      <c r="J22" s="26"/>
      <c r="K22" s="26"/>
      <c r="L22" s="112"/>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row>
    <row r="23" spans="1:51" ht="407" customHeight="1" x14ac:dyDescent="0.2">
      <c r="A23" s="1"/>
      <c r="B23" s="26"/>
      <c r="C23" s="105"/>
      <c r="D23" s="108"/>
      <c r="E23" s="26" t="s">
        <v>653</v>
      </c>
      <c r="F23" s="30" t="s">
        <v>472</v>
      </c>
      <c r="G23" s="26" t="s">
        <v>765</v>
      </c>
      <c r="H23" s="26"/>
      <c r="I23" s="30" t="s">
        <v>246</v>
      </c>
      <c r="J23" s="26"/>
      <c r="K23" s="26"/>
      <c r="L23" s="112"/>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row>
    <row r="24" spans="1:51" ht="238" x14ac:dyDescent="0.2">
      <c r="A24" s="1"/>
      <c r="B24" s="26"/>
      <c r="C24" s="105"/>
      <c r="D24" s="108"/>
      <c r="E24" s="26" t="s">
        <v>659</v>
      </c>
      <c r="F24" s="30" t="s">
        <v>472</v>
      </c>
      <c r="G24" s="26" t="s">
        <v>766</v>
      </c>
      <c r="H24" s="26"/>
      <c r="I24" s="30" t="s">
        <v>246</v>
      </c>
      <c r="J24" s="26"/>
      <c r="K24" s="26"/>
      <c r="L24" s="112"/>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row>
    <row r="25" spans="1:51" ht="409" customHeight="1" x14ac:dyDescent="0.2">
      <c r="A25" s="1"/>
      <c r="B25" s="26"/>
      <c r="C25" s="106"/>
      <c r="D25" s="109"/>
      <c r="E25" s="26" t="s">
        <v>654</v>
      </c>
      <c r="F25" s="30" t="s">
        <v>472</v>
      </c>
      <c r="G25" s="26" t="s">
        <v>767</v>
      </c>
      <c r="H25" s="26"/>
      <c r="I25" s="30" t="s">
        <v>246</v>
      </c>
      <c r="J25" s="26"/>
      <c r="K25" s="26"/>
      <c r="L25" s="112"/>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row>
    <row r="26" spans="1:51" ht="271" customHeight="1" x14ac:dyDescent="0.2">
      <c r="A26" s="1"/>
      <c r="B26" s="26"/>
      <c r="C26" s="104" t="s">
        <v>458</v>
      </c>
      <c r="D26" s="107" t="s">
        <v>256</v>
      </c>
      <c r="E26" s="26" t="s">
        <v>731</v>
      </c>
      <c r="F26" s="30" t="s">
        <v>472</v>
      </c>
      <c r="G26" s="26" t="s">
        <v>768</v>
      </c>
      <c r="H26" s="26"/>
      <c r="I26" s="30" t="s">
        <v>246</v>
      </c>
      <c r="J26" s="26"/>
      <c r="K26" s="26"/>
      <c r="L26" s="122" t="s">
        <v>986</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row>
    <row r="27" spans="1:51" ht="200" customHeight="1" x14ac:dyDescent="0.2">
      <c r="A27" s="1"/>
      <c r="B27" s="26"/>
      <c r="C27" s="105"/>
      <c r="D27" s="108"/>
      <c r="E27" s="26" t="s">
        <v>660</v>
      </c>
      <c r="F27" s="30" t="s">
        <v>472</v>
      </c>
      <c r="G27" s="26" t="s">
        <v>769</v>
      </c>
      <c r="H27" s="26"/>
      <c r="I27" s="30" t="s">
        <v>246</v>
      </c>
      <c r="J27" s="26"/>
      <c r="K27" s="26"/>
      <c r="L27" s="112"/>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row>
    <row r="28" spans="1:51" ht="200" customHeight="1" x14ac:dyDescent="0.2">
      <c r="A28" s="1"/>
      <c r="B28" s="26"/>
      <c r="C28" s="105"/>
      <c r="D28" s="108"/>
      <c r="E28" s="26" t="s">
        <v>737</v>
      </c>
      <c r="F28" s="30" t="s">
        <v>472</v>
      </c>
      <c r="G28" s="26" t="s">
        <v>770</v>
      </c>
      <c r="H28" s="26"/>
      <c r="I28" s="30" t="s">
        <v>246</v>
      </c>
      <c r="J28" s="26"/>
      <c r="K28" s="26"/>
      <c r="L28" s="112"/>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row>
    <row r="29" spans="1:51" ht="200" customHeight="1" x14ac:dyDescent="0.2">
      <c r="A29" s="1"/>
      <c r="B29" s="26"/>
      <c r="C29" s="105"/>
      <c r="D29" s="108"/>
      <c r="E29" s="26" t="s">
        <v>662</v>
      </c>
      <c r="F29" s="30" t="s">
        <v>472</v>
      </c>
      <c r="G29" s="26" t="s">
        <v>771</v>
      </c>
      <c r="H29" s="26"/>
      <c r="I29" s="30" t="s">
        <v>246</v>
      </c>
      <c r="J29" s="26"/>
      <c r="K29" s="26"/>
      <c r="L29" s="112"/>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row>
    <row r="30" spans="1:51" ht="200" customHeight="1" x14ac:dyDescent="0.2">
      <c r="A30" s="1"/>
      <c r="B30" s="26"/>
      <c r="C30" s="105"/>
      <c r="D30" s="108"/>
      <c r="E30" s="26" t="s">
        <v>663</v>
      </c>
      <c r="F30" s="30" t="s">
        <v>472</v>
      </c>
      <c r="G30" s="26" t="s">
        <v>772</v>
      </c>
      <c r="H30" s="26"/>
      <c r="I30" s="30" t="s">
        <v>246</v>
      </c>
      <c r="J30" s="26"/>
      <c r="K30" s="26"/>
      <c r="L30" s="112"/>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row>
    <row r="31" spans="1:51" ht="200" customHeight="1" x14ac:dyDescent="0.2">
      <c r="A31" s="1"/>
      <c r="B31" s="26"/>
      <c r="C31" s="105"/>
      <c r="D31" s="108"/>
      <c r="E31" s="26" t="s">
        <v>738</v>
      </c>
      <c r="F31" s="30" t="s">
        <v>472</v>
      </c>
      <c r="G31" s="26" t="s">
        <v>773</v>
      </c>
      <c r="H31" s="26"/>
      <c r="I31" s="30" t="s">
        <v>246</v>
      </c>
      <c r="J31" s="26"/>
      <c r="K31" s="26"/>
      <c r="L31" s="112"/>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row>
    <row r="32" spans="1:51" ht="200" customHeight="1" x14ac:dyDescent="0.2">
      <c r="A32" s="1"/>
      <c r="B32" s="26"/>
      <c r="C32" s="106"/>
      <c r="D32" s="109"/>
      <c r="E32" s="26" t="s">
        <v>655</v>
      </c>
      <c r="F32" s="30" t="s">
        <v>472</v>
      </c>
      <c r="G32" s="26" t="s">
        <v>774</v>
      </c>
      <c r="H32" s="26"/>
      <c r="I32" s="30" t="s">
        <v>246</v>
      </c>
      <c r="J32" s="26"/>
      <c r="K32" s="26"/>
      <c r="L32" s="112"/>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row>
    <row r="33" spans="1:51" ht="256" customHeight="1" x14ac:dyDescent="0.2">
      <c r="A33" s="1"/>
      <c r="B33" s="26"/>
      <c r="C33" s="104" t="s">
        <v>459</v>
      </c>
      <c r="D33" s="107" t="s">
        <v>281</v>
      </c>
      <c r="E33" s="26" t="s">
        <v>739</v>
      </c>
      <c r="F33" s="30" t="s">
        <v>472</v>
      </c>
      <c r="G33" s="26" t="s">
        <v>775</v>
      </c>
      <c r="H33" s="26"/>
      <c r="I33" s="30" t="s">
        <v>246</v>
      </c>
      <c r="J33" s="26"/>
      <c r="K33" s="26"/>
      <c r="L33" s="122" t="s">
        <v>987</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row>
    <row r="34" spans="1:51" ht="200" customHeight="1" x14ac:dyDescent="0.2">
      <c r="A34" s="1"/>
      <c r="B34" s="26"/>
      <c r="C34" s="106"/>
      <c r="D34" s="109"/>
      <c r="E34" s="26" t="s">
        <v>665</v>
      </c>
      <c r="F34" s="30" t="s">
        <v>472</v>
      </c>
      <c r="G34" s="26" t="s">
        <v>776</v>
      </c>
      <c r="H34" s="26"/>
      <c r="I34" s="30" t="s">
        <v>246</v>
      </c>
      <c r="J34" s="26"/>
      <c r="K34" s="26"/>
      <c r="L34" s="112"/>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row>
    <row r="35" spans="1:51" ht="75" customHeight="1" x14ac:dyDescent="0.2">
      <c r="A35" s="1"/>
      <c r="B35" s="25"/>
      <c r="C35" s="25">
        <v>6</v>
      </c>
      <c r="D35" s="25" t="s">
        <v>257</v>
      </c>
      <c r="E35" s="25"/>
      <c r="F35" s="25"/>
      <c r="G35" s="25"/>
      <c r="H35" s="25"/>
      <c r="I35" s="25"/>
      <c r="J35" s="25"/>
      <c r="K35" s="25"/>
      <c r="L35" s="89"/>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row>
    <row r="36" spans="1:51" ht="75" customHeight="1" x14ac:dyDescent="0.2">
      <c r="A36" s="1"/>
      <c r="B36" s="22"/>
      <c r="C36" s="23">
        <v>6.1</v>
      </c>
      <c r="D36" s="24" t="s">
        <v>720</v>
      </c>
      <c r="E36" s="22"/>
      <c r="F36" s="22"/>
      <c r="G36" s="22"/>
      <c r="H36" s="22"/>
      <c r="I36" s="22"/>
      <c r="J36" s="22"/>
      <c r="K36" s="22"/>
      <c r="L36" s="56"/>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row>
    <row r="37" spans="1:51" ht="187" x14ac:dyDescent="0.2">
      <c r="A37" s="1"/>
      <c r="B37" s="26"/>
      <c r="C37" s="104" t="s">
        <v>8</v>
      </c>
      <c r="D37" s="107" t="s">
        <v>258</v>
      </c>
      <c r="E37" s="26" t="s">
        <v>732</v>
      </c>
      <c r="F37" s="30" t="s">
        <v>472</v>
      </c>
      <c r="G37" s="26" t="s">
        <v>777</v>
      </c>
      <c r="H37" s="26"/>
      <c r="I37" s="30" t="s">
        <v>246</v>
      </c>
      <c r="J37" s="26"/>
      <c r="K37" s="26"/>
      <c r="L37" s="122" t="s">
        <v>988</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row>
    <row r="38" spans="1:51" ht="140" customHeight="1" x14ac:dyDescent="0.2">
      <c r="A38" s="1"/>
      <c r="B38" s="26"/>
      <c r="C38" s="105"/>
      <c r="D38" s="108"/>
      <c r="E38" s="26" t="s">
        <v>740</v>
      </c>
      <c r="F38" s="30" t="s">
        <v>472</v>
      </c>
      <c r="G38" s="26" t="s">
        <v>778</v>
      </c>
      <c r="H38" s="26"/>
      <c r="I38" s="30" t="s">
        <v>246</v>
      </c>
      <c r="J38" s="26"/>
      <c r="K38" s="26"/>
      <c r="L38" s="112"/>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row>
    <row r="39" spans="1:51" ht="229" customHeight="1" x14ac:dyDescent="0.2">
      <c r="A39" s="1"/>
      <c r="B39" s="26"/>
      <c r="C39" s="105"/>
      <c r="D39" s="108"/>
      <c r="E39" s="26" t="s">
        <v>667</v>
      </c>
      <c r="F39" s="30" t="s">
        <v>472</v>
      </c>
      <c r="G39" s="26" t="s">
        <v>779</v>
      </c>
      <c r="H39" s="26"/>
      <c r="I39" s="30" t="s">
        <v>246</v>
      </c>
      <c r="J39" s="26"/>
      <c r="K39" s="26"/>
      <c r="L39" s="112"/>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row>
    <row r="40" spans="1:51" ht="249" customHeight="1" x14ac:dyDescent="0.2">
      <c r="A40" s="1"/>
      <c r="B40" s="26"/>
      <c r="C40" s="105"/>
      <c r="D40" s="108"/>
      <c r="E40" s="26" t="s">
        <v>668</v>
      </c>
      <c r="F40" s="30" t="s">
        <v>472</v>
      </c>
      <c r="G40" s="26" t="s">
        <v>780</v>
      </c>
      <c r="H40" s="26"/>
      <c r="I40" s="30" t="s">
        <v>246</v>
      </c>
      <c r="J40" s="26"/>
      <c r="K40" s="26"/>
      <c r="L40" s="112"/>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row>
    <row r="41" spans="1:51" ht="187" x14ac:dyDescent="0.2">
      <c r="A41" s="1"/>
      <c r="B41" s="26"/>
      <c r="C41" s="106"/>
      <c r="D41" s="109"/>
      <c r="E41" s="26" t="s">
        <v>669</v>
      </c>
      <c r="F41" s="30" t="s">
        <v>472</v>
      </c>
      <c r="G41" s="26" t="s">
        <v>781</v>
      </c>
      <c r="H41" s="26"/>
      <c r="I41" s="30" t="s">
        <v>246</v>
      </c>
      <c r="J41" s="26"/>
      <c r="K41" s="26"/>
      <c r="L41" s="112"/>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row>
    <row r="42" spans="1:51" ht="85" x14ac:dyDescent="0.2">
      <c r="A42" s="1"/>
      <c r="B42" s="26"/>
      <c r="C42" s="104" t="s">
        <v>10</v>
      </c>
      <c r="D42" s="107" t="s">
        <v>270</v>
      </c>
      <c r="E42" s="26" t="s">
        <v>670</v>
      </c>
      <c r="F42" s="30" t="s">
        <v>472</v>
      </c>
      <c r="G42" s="26" t="s">
        <v>782</v>
      </c>
      <c r="H42" s="26"/>
      <c r="I42" s="30" t="s">
        <v>246</v>
      </c>
      <c r="J42" s="26"/>
      <c r="K42" s="26"/>
      <c r="L42" s="122" t="s">
        <v>989</v>
      </c>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row>
    <row r="43" spans="1:51" ht="119" x14ac:dyDescent="0.2">
      <c r="A43" s="1"/>
      <c r="B43" s="26"/>
      <c r="C43" s="105"/>
      <c r="D43" s="108"/>
      <c r="E43" s="26" t="s">
        <v>671</v>
      </c>
      <c r="F43" s="30" t="s">
        <v>472</v>
      </c>
      <c r="G43" s="26" t="s">
        <v>783</v>
      </c>
      <c r="H43" s="26"/>
      <c r="I43" s="30" t="s">
        <v>246</v>
      </c>
      <c r="J43" s="26"/>
      <c r="K43" s="26"/>
      <c r="L43" s="112"/>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row>
    <row r="44" spans="1:51" ht="85" x14ac:dyDescent="0.2">
      <c r="A44" s="1"/>
      <c r="B44" s="26"/>
      <c r="C44" s="105"/>
      <c r="D44" s="108"/>
      <c r="E44" s="26" t="s">
        <v>672</v>
      </c>
      <c r="F44" s="30" t="s">
        <v>472</v>
      </c>
      <c r="G44" s="26" t="s">
        <v>784</v>
      </c>
      <c r="H44" s="26"/>
      <c r="I44" s="30" t="s">
        <v>246</v>
      </c>
      <c r="J44" s="26"/>
      <c r="K44" s="26"/>
      <c r="L44" s="112"/>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row>
    <row r="45" spans="1:51" ht="187" x14ac:dyDescent="0.2">
      <c r="A45" s="1"/>
      <c r="B45" s="26"/>
      <c r="C45" s="105"/>
      <c r="D45" s="108"/>
      <c r="E45" s="26" t="s">
        <v>673</v>
      </c>
      <c r="F45" s="30" t="s">
        <v>472</v>
      </c>
      <c r="G45" s="26" t="s">
        <v>785</v>
      </c>
      <c r="H45" s="26"/>
      <c r="I45" s="30" t="s">
        <v>246</v>
      </c>
      <c r="J45" s="26"/>
      <c r="K45" s="26"/>
      <c r="L45" s="112"/>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row>
    <row r="46" spans="1:51" ht="119" x14ac:dyDescent="0.2">
      <c r="A46" s="1"/>
      <c r="B46" s="26"/>
      <c r="C46" s="105"/>
      <c r="D46" s="108"/>
      <c r="E46" s="26" t="s">
        <v>674</v>
      </c>
      <c r="F46" s="30" t="s">
        <v>472</v>
      </c>
      <c r="G46" s="26" t="s">
        <v>786</v>
      </c>
      <c r="H46" s="26"/>
      <c r="I46" s="30" t="s">
        <v>246</v>
      </c>
      <c r="J46" s="26"/>
      <c r="K46" s="26"/>
      <c r="L46" s="112"/>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row>
    <row r="47" spans="1:51" ht="119" x14ac:dyDescent="0.2">
      <c r="A47" s="1"/>
      <c r="B47" s="26"/>
      <c r="C47" s="106"/>
      <c r="D47" s="109"/>
      <c r="E47" s="26" t="s">
        <v>675</v>
      </c>
      <c r="F47" s="30" t="s">
        <v>472</v>
      </c>
      <c r="G47" s="26" t="s">
        <v>787</v>
      </c>
      <c r="H47" s="26"/>
      <c r="I47" s="30" t="s">
        <v>246</v>
      </c>
      <c r="J47" s="26"/>
      <c r="K47" s="26"/>
      <c r="L47" s="112"/>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row>
    <row r="48" spans="1:51" ht="85" x14ac:dyDescent="0.2">
      <c r="A48" s="1"/>
      <c r="B48" s="26"/>
      <c r="C48" s="104" t="s">
        <v>12</v>
      </c>
      <c r="D48" s="101" t="s">
        <v>271</v>
      </c>
      <c r="E48" s="26" t="s">
        <v>676</v>
      </c>
      <c r="F48" s="30" t="s">
        <v>472</v>
      </c>
      <c r="G48" s="26" t="s">
        <v>788</v>
      </c>
      <c r="H48" s="26"/>
      <c r="I48" s="30" t="s">
        <v>246</v>
      </c>
      <c r="J48" s="26"/>
      <c r="K48" s="26"/>
      <c r="L48" s="122" t="s">
        <v>990</v>
      </c>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row>
    <row r="49" spans="1:51" ht="272" x14ac:dyDescent="0.2">
      <c r="A49" s="1"/>
      <c r="B49" s="26"/>
      <c r="C49" s="105"/>
      <c r="D49" s="102"/>
      <c r="E49" s="26" t="s">
        <v>682</v>
      </c>
      <c r="F49" s="30" t="s">
        <v>472</v>
      </c>
      <c r="G49" s="26" t="s">
        <v>789</v>
      </c>
      <c r="H49" s="26"/>
      <c r="I49" s="30" t="s">
        <v>246</v>
      </c>
      <c r="J49" s="26"/>
      <c r="K49" s="26"/>
      <c r="L49" s="112"/>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row>
    <row r="50" spans="1:51" ht="272" x14ac:dyDescent="0.2">
      <c r="A50" s="1"/>
      <c r="B50" s="26"/>
      <c r="C50" s="105"/>
      <c r="D50" s="102"/>
      <c r="E50" s="26" t="s">
        <v>677</v>
      </c>
      <c r="F50" s="30" t="s">
        <v>472</v>
      </c>
      <c r="G50" s="26" t="s">
        <v>790</v>
      </c>
      <c r="H50" s="26"/>
      <c r="I50" s="30" t="s">
        <v>246</v>
      </c>
      <c r="J50" s="26"/>
      <c r="K50" s="26"/>
      <c r="L50" s="112"/>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row>
    <row r="51" spans="1:51" ht="272" x14ac:dyDescent="0.2">
      <c r="A51" s="1"/>
      <c r="B51" s="26"/>
      <c r="C51" s="105"/>
      <c r="D51" s="102"/>
      <c r="E51" s="26" t="s">
        <v>678</v>
      </c>
      <c r="F51" s="30" t="s">
        <v>472</v>
      </c>
      <c r="G51" s="26" t="s">
        <v>791</v>
      </c>
      <c r="H51" s="26"/>
      <c r="I51" s="30" t="s">
        <v>246</v>
      </c>
      <c r="J51" s="26"/>
      <c r="K51" s="26"/>
      <c r="L51" s="112"/>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row>
    <row r="52" spans="1:51" ht="272" x14ac:dyDescent="0.2">
      <c r="A52" s="1"/>
      <c r="B52" s="26"/>
      <c r="C52" s="105"/>
      <c r="D52" s="102"/>
      <c r="E52" s="26" t="s">
        <v>741</v>
      </c>
      <c r="F52" s="30" t="s">
        <v>472</v>
      </c>
      <c r="G52" s="26" t="s">
        <v>792</v>
      </c>
      <c r="H52" s="26"/>
      <c r="I52" s="30" t="s">
        <v>246</v>
      </c>
      <c r="J52" s="26"/>
      <c r="K52" s="26"/>
      <c r="L52" s="112"/>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row>
    <row r="53" spans="1:51" ht="272" x14ac:dyDescent="0.2">
      <c r="A53" s="1"/>
      <c r="B53" s="26"/>
      <c r="C53" s="105"/>
      <c r="D53" s="102"/>
      <c r="E53" s="26" t="s">
        <v>680</v>
      </c>
      <c r="F53" s="30" t="s">
        <v>472</v>
      </c>
      <c r="G53" s="26" t="s">
        <v>792</v>
      </c>
      <c r="H53" s="26"/>
      <c r="I53" s="30" t="s">
        <v>246</v>
      </c>
      <c r="J53" s="26"/>
      <c r="K53" s="26"/>
      <c r="L53" s="112"/>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row>
    <row r="54" spans="1:51" ht="289" x14ac:dyDescent="0.2">
      <c r="A54" s="54"/>
      <c r="B54" s="31"/>
      <c r="C54" s="105"/>
      <c r="D54" s="102"/>
      <c r="E54" s="32" t="s">
        <v>681</v>
      </c>
      <c r="F54" s="33" t="s">
        <v>472</v>
      </c>
      <c r="G54" s="32" t="s">
        <v>793</v>
      </c>
      <c r="H54" s="32"/>
      <c r="I54" s="33" t="s">
        <v>246</v>
      </c>
      <c r="J54" s="32"/>
      <c r="K54" s="32"/>
      <c r="L54" s="112"/>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row>
    <row r="55" spans="1:51" ht="266" customHeight="1" x14ac:dyDescent="0.2">
      <c r="A55" s="54"/>
      <c r="B55" s="31"/>
      <c r="C55" s="106"/>
      <c r="D55" s="103"/>
      <c r="E55" s="32" t="s">
        <v>742</v>
      </c>
      <c r="F55" s="33" t="s">
        <v>472</v>
      </c>
      <c r="G55" s="32" t="s">
        <v>794</v>
      </c>
      <c r="H55" s="32"/>
      <c r="I55" s="33" t="s">
        <v>246</v>
      </c>
      <c r="J55" s="32"/>
      <c r="K55" s="32"/>
      <c r="L55" s="112"/>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row>
    <row r="56" spans="1:51" ht="75" customHeight="1" x14ac:dyDescent="0.2">
      <c r="A56" s="1"/>
      <c r="B56" s="22"/>
      <c r="C56" s="23">
        <v>6.2</v>
      </c>
      <c r="D56" s="24" t="s">
        <v>282</v>
      </c>
      <c r="E56" s="22"/>
      <c r="F56" s="22"/>
      <c r="G56" s="22"/>
      <c r="H56" s="22"/>
      <c r="I56" s="22"/>
      <c r="J56" s="22"/>
      <c r="K56" s="22"/>
      <c r="L56" s="56"/>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row>
    <row r="57" spans="1:51" ht="187" x14ac:dyDescent="0.2">
      <c r="A57" s="1"/>
      <c r="B57" s="26"/>
      <c r="C57" s="104" t="s">
        <v>360</v>
      </c>
      <c r="D57" s="107" t="s">
        <v>258</v>
      </c>
      <c r="E57" s="26" t="s">
        <v>683</v>
      </c>
      <c r="F57" s="30" t="s">
        <v>472</v>
      </c>
      <c r="G57" s="26" t="s">
        <v>795</v>
      </c>
      <c r="H57" s="26"/>
      <c r="I57" s="30" t="s">
        <v>246</v>
      </c>
      <c r="J57" s="26"/>
      <c r="K57" s="26"/>
      <c r="L57" s="111" t="s">
        <v>991</v>
      </c>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row>
    <row r="58" spans="1:51" ht="187" x14ac:dyDescent="0.2">
      <c r="A58" s="1"/>
      <c r="B58" s="26"/>
      <c r="C58" s="105"/>
      <c r="D58" s="108"/>
      <c r="E58" s="26" t="s">
        <v>684</v>
      </c>
      <c r="F58" s="30" t="s">
        <v>472</v>
      </c>
      <c r="G58" s="26" t="s">
        <v>796</v>
      </c>
      <c r="H58" s="26"/>
      <c r="I58" s="30" t="s">
        <v>246</v>
      </c>
      <c r="J58" s="26"/>
      <c r="K58" s="26"/>
      <c r="L58" s="112"/>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row>
    <row r="59" spans="1:51" ht="272" x14ac:dyDescent="0.2">
      <c r="A59" s="1"/>
      <c r="B59" s="26"/>
      <c r="C59" s="105"/>
      <c r="D59" s="108"/>
      <c r="E59" s="26" t="s">
        <v>685</v>
      </c>
      <c r="F59" s="30" t="s">
        <v>472</v>
      </c>
      <c r="G59" s="26" t="s">
        <v>797</v>
      </c>
      <c r="H59" s="26"/>
      <c r="I59" s="30" t="s">
        <v>246</v>
      </c>
      <c r="J59" s="26"/>
      <c r="K59" s="26"/>
      <c r="L59" s="112"/>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row>
    <row r="60" spans="1:51" ht="85" x14ac:dyDescent="0.2">
      <c r="A60" s="1"/>
      <c r="B60" s="26"/>
      <c r="C60" s="105"/>
      <c r="D60" s="108"/>
      <c r="E60" s="26" t="s">
        <v>686</v>
      </c>
      <c r="F60" s="30" t="s">
        <v>472</v>
      </c>
      <c r="G60" s="26" t="s">
        <v>798</v>
      </c>
      <c r="H60" s="26"/>
      <c r="I60" s="30" t="s">
        <v>246</v>
      </c>
      <c r="J60" s="26"/>
      <c r="K60" s="26"/>
      <c r="L60" s="112"/>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row>
    <row r="61" spans="1:51" ht="136" x14ac:dyDescent="0.2">
      <c r="A61" s="1"/>
      <c r="B61" s="26"/>
      <c r="C61" s="105"/>
      <c r="D61" s="108"/>
      <c r="E61" s="26" t="s">
        <v>743</v>
      </c>
      <c r="F61" s="30" t="s">
        <v>472</v>
      </c>
      <c r="G61" s="26" t="s">
        <v>799</v>
      </c>
      <c r="H61" s="26"/>
      <c r="I61" s="30" t="s">
        <v>246</v>
      </c>
      <c r="J61" s="26"/>
      <c r="K61" s="26"/>
      <c r="L61" s="112"/>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row>
    <row r="62" spans="1:51" ht="170" x14ac:dyDescent="0.2">
      <c r="A62" s="1"/>
      <c r="B62" s="26"/>
      <c r="C62" s="105"/>
      <c r="D62" s="108"/>
      <c r="E62" s="26" t="s">
        <v>744</v>
      </c>
      <c r="F62" s="30" t="s">
        <v>472</v>
      </c>
      <c r="G62" s="26" t="s">
        <v>800</v>
      </c>
      <c r="H62" s="26"/>
      <c r="I62" s="30" t="s">
        <v>246</v>
      </c>
      <c r="J62" s="26"/>
      <c r="K62" s="26"/>
      <c r="L62" s="112"/>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row>
    <row r="63" spans="1:51" ht="42" customHeight="1" x14ac:dyDescent="0.2">
      <c r="A63" s="1"/>
      <c r="B63" s="26"/>
      <c r="C63" s="105"/>
      <c r="D63" s="108"/>
      <c r="E63" s="26" t="s">
        <v>745</v>
      </c>
      <c r="F63" s="30"/>
      <c r="G63" s="26" t="s">
        <v>752</v>
      </c>
      <c r="H63" s="26"/>
      <c r="I63" s="30" t="s">
        <v>246</v>
      </c>
      <c r="J63" s="26"/>
      <c r="K63" s="26"/>
      <c r="L63" s="112"/>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row>
    <row r="64" spans="1:51" ht="247" customHeight="1" x14ac:dyDescent="0.2">
      <c r="A64" s="1"/>
      <c r="B64" s="26"/>
      <c r="C64" s="105"/>
      <c r="D64" s="108"/>
      <c r="E64" s="26" t="s">
        <v>746</v>
      </c>
      <c r="F64" s="30"/>
      <c r="G64" s="26" t="s">
        <v>795</v>
      </c>
      <c r="H64" s="26"/>
      <c r="I64" s="30" t="s">
        <v>246</v>
      </c>
      <c r="J64" s="26"/>
      <c r="K64" s="26"/>
      <c r="L64" s="112"/>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row>
    <row r="65" spans="1:51" ht="95" customHeight="1" x14ac:dyDescent="0.2">
      <c r="A65" s="1"/>
      <c r="B65" s="26"/>
      <c r="C65" s="105"/>
      <c r="D65" s="108"/>
      <c r="E65" s="26" t="s">
        <v>747</v>
      </c>
      <c r="F65" s="30" t="s">
        <v>472</v>
      </c>
      <c r="G65" s="26" t="s">
        <v>801</v>
      </c>
      <c r="H65" s="26"/>
      <c r="I65" s="30" t="s">
        <v>246</v>
      </c>
      <c r="J65" s="26"/>
      <c r="K65" s="26"/>
      <c r="L65" s="112"/>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row>
    <row r="66" spans="1:51" ht="85" x14ac:dyDescent="0.2">
      <c r="A66" s="1"/>
      <c r="B66" s="26"/>
      <c r="C66" s="105"/>
      <c r="D66" s="108"/>
      <c r="E66" s="26" t="s">
        <v>748</v>
      </c>
      <c r="F66" s="30" t="s">
        <v>472</v>
      </c>
      <c r="G66" s="26" t="s">
        <v>801</v>
      </c>
      <c r="H66" s="26"/>
      <c r="I66" s="30" t="s">
        <v>246</v>
      </c>
      <c r="J66" s="26"/>
      <c r="K66" s="26"/>
      <c r="L66" s="112"/>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row>
    <row r="67" spans="1:51" ht="85" x14ac:dyDescent="0.2">
      <c r="A67" s="1"/>
      <c r="B67" s="26"/>
      <c r="C67" s="105"/>
      <c r="D67" s="108"/>
      <c r="E67" s="26" t="s">
        <v>749</v>
      </c>
      <c r="F67" s="30" t="s">
        <v>472</v>
      </c>
      <c r="G67" s="26" t="s">
        <v>801</v>
      </c>
      <c r="H67" s="26"/>
      <c r="I67" s="30" t="s">
        <v>246</v>
      </c>
      <c r="J67" s="26"/>
      <c r="K67" s="26"/>
      <c r="L67" s="112"/>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row>
    <row r="68" spans="1:51" ht="85" x14ac:dyDescent="0.2">
      <c r="A68" s="1"/>
      <c r="B68" s="26"/>
      <c r="C68" s="105"/>
      <c r="D68" s="108"/>
      <c r="E68" s="26" t="s">
        <v>750</v>
      </c>
      <c r="F68" s="30" t="s">
        <v>472</v>
      </c>
      <c r="G68" s="26" t="s">
        <v>801</v>
      </c>
      <c r="H68" s="26"/>
      <c r="I68" s="30" t="s">
        <v>246</v>
      </c>
      <c r="J68" s="26"/>
      <c r="K68" s="26"/>
      <c r="L68" s="112"/>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row>
    <row r="69" spans="1:51" ht="85" x14ac:dyDescent="0.2">
      <c r="A69" s="1"/>
      <c r="B69" s="26"/>
      <c r="C69" s="106"/>
      <c r="D69" s="109"/>
      <c r="E69" s="26" t="s">
        <v>751</v>
      </c>
      <c r="F69" s="30" t="s">
        <v>472</v>
      </c>
      <c r="G69" s="26" t="s">
        <v>801</v>
      </c>
      <c r="H69" s="26"/>
      <c r="I69" s="30" t="s">
        <v>246</v>
      </c>
      <c r="J69" s="26"/>
      <c r="K69" s="26"/>
      <c r="L69" s="112"/>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row>
    <row r="70" spans="1:51" ht="143" customHeight="1" x14ac:dyDescent="0.2">
      <c r="A70" s="1"/>
      <c r="B70" s="34"/>
      <c r="C70" s="35">
        <v>6.3</v>
      </c>
      <c r="D70" s="36" t="s">
        <v>830</v>
      </c>
      <c r="E70" s="34"/>
      <c r="F70" s="30" t="s">
        <v>472</v>
      </c>
      <c r="G70" s="38" t="s">
        <v>831</v>
      </c>
      <c r="H70" s="34"/>
      <c r="I70" s="30" t="s">
        <v>246</v>
      </c>
      <c r="J70" s="34"/>
      <c r="K70" s="34"/>
      <c r="L70" s="86" t="s">
        <v>1005</v>
      </c>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row>
    <row r="71" spans="1:51" ht="75" customHeight="1" x14ac:dyDescent="0.2">
      <c r="A71" s="1"/>
      <c r="B71" s="25"/>
      <c r="C71" s="25">
        <v>7</v>
      </c>
      <c r="D71" s="25" t="s">
        <v>259</v>
      </c>
      <c r="E71" s="25"/>
      <c r="F71" s="25"/>
      <c r="G71" s="25"/>
      <c r="H71" s="25"/>
      <c r="I71" s="25"/>
      <c r="J71" s="25"/>
      <c r="K71" s="25"/>
      <c r="L71" s="25"/>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row>
    <row r="72" spans="1:51" ht="163" customHeight="1" x14ac:dyDescent="0.2">
      <c r="A72" s="1"/>
      <c r="B72" s="26"/>
      <c r="C72" s="93">
        <v>7.1</v>
      </c>
      <c r="D72" s="92" t="s">
        <v>260</v>
      </c>
      <c r="E72" s="26" t="s">
        <v>261</v>
      </c>
      <c r="F72" s="30" t="s">
        <v>472</v>
      </c>
      <c r="G72" s="26" t="s">
        <v>802</v>
      </c>
      <c r="H72" s="26"/>
      <c r="I72" s="30" t="s">
        <v>246</v>
      </c>
      <c r="J72" s="26"/>
      <c r="K72" s="26"/>
      <c r="L72" s="111" t="s">
        <v>992</v>
      </c>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row>
    <row r="73" spans="1:51" ht="102" x14ac:dyDescent="0.2">
      <c r="A73" s="1"/>
      <c r="B73" s="26"/>
      <c r="C73" s="110">
        <v>7.2</v>
      </c>
      <c r="D73" s="107" t="s">
        <v>1008</v>
      </c>
      <c r="E73" s="26" t="s">
        <v>693</v>
      </c>
      <c r="F73" s="30" t="s">
        <v>472</v>
      </c>
      <c r="G73" s="26" t="s">
        <v>803</v>
      </c>
      <c r="H73" s="26"/>
      <c r="I73" s="30" t="s">
        <v>246</v>
      </c>
      <c r="J73" s="26"/>
      <c r="K73" s="26"/>
      <c r="L73" s="112"/>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row>
    <row r="74" spans="1:51" ht="85" x14ac:dyDescent="0.2">
      <c r="A74" s="1"/>
      <c r="B74" s="26"/>
      <c r="C74" s="105"/>
      <c r="D74" s="108"/>
      <c r="E74" s="26" t="s">
        <v>694</v>
      </c>
      <c r="F74" s="30" t="s">
        <v>472</v>
      </c>
      <c r="G74" s="26" t="s">
        <v>804</v>
      </c>
      <c r="H74" s="26"/>
      <c r="I74" s="30" t="s">
        <v>246</v>
      </c>
      <c r="J74" s="26"/>
      <c r="K74" s="26"/>
      <c r="L74" s="112"/>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row>
    <row r="75" spans="1:51" ht="85" x14ac:dyDescent="0.2">
      <c r="A75" s="1"/>
      <c r="B75" s="26"/>
      <c r="C75" s="105"/>
      <c r="D75" s="108"/>
      <c r="E75" s="26" t="s">
        <v>695</v>
      </c>
      <c r="F75" s="30" t="s">
        <v>472</v>
      </c>
      <c r="G75" s="26" t="s">
        <v>805</v>
      </c>
      <c r="H75" s="26"/>
      <c r="I75" s="30" t="s">
        <v>246</v>
      </c>
      <c r="J75" s="26"/>
      <c r="K75" s="26"/>
      <c r="L75" s="112"/>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row>
    <row r="76" spans="1:51" ht="85" x14ac:dyDescent="0.2">
      <c r="A76" s="1"/>
      <c r="B76" s="26"/>
      <c r="C76" s="106"/>
      <c r="D76" s="109"/>
      <c r="E76" s="26" t="s">
        <v>696</v>
      </c>
      <c r="F76" s="30" t="s">
        <v>472</v>
      </c>
      <c r="G76" s="26" t="s">
        <v>806</v>
      </c>
      <c r="H76" s="26"/>
      <c r="I76" s="30" t="s">
        <v>246</v>
      </c>
      <c r="J76" s="26"/>
      <c r="K76" s="26"/>
      <c r="L76" s="112"/>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row>
    <row r="77" spans="1:51" ht="187" x14ac:dyDescent="0.2">
      <c r="A77" s="1"/>
      <c r="B77" s="26"/>
      <c r="C77" s="110">
        <v>7.3</v>
      </c>
      <c r="D77" s="107" t="s">
        <v>262</v>
      </c>
      <c r="E77" s="26" t="s">
        <v>697</v>
      </c>
      <c r="F77" s="30" t="s">
        <v>472</v>
      </c>
      <c r="G77" s="26" t="s">
        <v>807</v>
      </c>
      <c r="H77" s="26"/>
      <c r="I77" s="30" t="s">
        <v>246</v>
      </c>
      <c r="J77" s="26"/>
      <c r="K77" s="26"/>
      <c r="L77" s="111" t="s">
        <v>993</v>
      </c>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row>
    <row r="78" spans="1:51" ht="187" x14ac:dyDescent="0.2">
      <c r="A78" s="1"/>
      <c r="B78" s="26"/>
      <c r="C78" s="105"/>
      <c r="D78" s="108"/>
      <c r="E78" s="26" t="s">
        <v>698</v>
      </c>
      <c r="F78" s="30" t="s">
        <v>472</v>
      </c>
      <c r="G78" s="26" t="s">
        <v>808</v>
      </c>
      <c r="H78" s="26"/>
      <c r="I78" s="30" t="s">
        <v>246</v>
      </c>
      <c r="J78" s="26"/>
      <c r="K78" s="26"/>
      <c r="L78" s="112"/>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row>
    <row r="79" spans="1:51" ht="187" x14ac:dyDescent="0.2">
      <c r="A79" s="1"/>
      <c r="B79" s="26"/>
      <c r="C79" s="106"/>
      <c r="D79" s="109"/>
      <c r="E79" s="26" t="s">
        <v>699</v>
      </c>
      <c r="F79" s="30" t="s">
        <v>472</v>
      </c>
      <c r="G79" s="26" t="s">
        <v>809</v>
      </c>
      <c r="H79" s="26"/>
      <c r="I79" s="30" t="s">
        <v>246</v>
      </c>
      <c r="J79" s="26"/>
      <c r="K79" s="26"/>
      <c r="L79" s="112"/>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row>
    <row r="80" spans="1:51" ht="153" x14ac:dyDescent="0.2">
      <c r="A80" s="1"/>
      <c r="B80" s="26"/>
      <c r="C80" s="37" t="s">
        <v>376</v>
      </c>
      <c r="D80" s="28" t="s">
        <v>263</v>
      </c>
      <c r="E80" s="26" t="s">
        <v>832</v>
      </c>
      <c r="F80" s="30" t="s">
        <v>472</v>
      </c>
      <c r="G80" s="26" t="s">
        <v>810</v>
      </c>
      <c r="H80" s="26"/>
      <c r="I80" s="30" t="s">
        <v>246</v>
      </c>
      <c r="J80" s="26"/>
      <c r="K80" s="26"/>
      <c r="L80" s="86" t="s">
        <v>994</v>
      </c>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row>
    <row r="81" spans="1:51" ht="119" x14ac:dyDescent="0.2">
      <c r="A81" s="1"/>
      <c r="B81" s="26"/>
      <c r="C81" s="37" t="s">
        <v>264</v>
      </c>
      <c r="D81" s="28" t="s">
        <v>461</v>
      </c>
      <c r="E81" s="26" t="s">
        <v>833</v>
      </c>
      <c r="F81" s="30" t="s">
        <v>472</v>
      </c>
      <c r="G81" s="26" t="s">
        <v>811</v>
      </c>
      <c r="H81" s="26"/>
      <c r="I81" s="30" t="s">
        <v>246</v>
      </c>
      <c r="J81" s="26"/>
      <c r="K81" s="26"/>
      <c r="L81" s="86" t="s">
        <v>995</v>
      </c>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row>
    <row r="82" spans="1:51" ht="136" x14ac:dyDescent="0.2">
      <c r="A82" s="1"/>
      <c r="B82" s="26"/>
      <c r="C82" s="37" t="s">
        <v>265</v>
      </c>
      <c r="D82" s="28" t="s">
        <v>266</v>
      </c>
      <c r="E82" s="26" t="s">
        <v>463</v>
      </c>
      <c r="F82" s="30" t="s">
        <v>472</v>
      </c>
      <c r="G82" s="26" t="s">
        <v>812</v>
      </c>
      <c r="H82" s="26"/>
      <c r="I82" s="30" t="s">
        <v>246</v>
      </c>
      <c r="J82" s="26"/>
      <c r="K82" s="26"/>
      <c r="L82" s="86" t="s">
        <v>996</v>
      </c>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row>
    <row r="83" spans="1:51" ht="409" customHeight="1" x14ac:dyDescent="0.2">
      <c r="A83" s="1"/>
      <c r="B83" s="26"/>
      <c r="C83" s="37" t="s">
        <v>267</v>
      </c>
      <c r="D83" s="28" t="s">
        <v>283</v>
      </c>
      <c r="E83" s="26" t="s">
        <v>834</v>
      </c>
      <c r="F83" s="30" t="s">
        <v>472</v>
      </c>
      <c r="G83" s="26" t="s">
        <v>813</v>
      </c>
      <c r="H83" s="26"/>
      <c r="I83" s="30" t="s">
        <v>246</v>
      </c>
      <c r="J83" s="26"/>
      <c r="K83" s="26"/>
      <c r="L83" s="86" t="s">
        <v>997</v>
      </c>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row>
    <row r="84" spans="1:51" ht="75" customHeight="1" x14ac:dyDescent="0.2">
      <c r="A84" s="1"/>
      <c r="B84" s="25"/>
      <c r="C84" s="25">
        <v>8</v>
      </c>
      <c r="D84" s="25" t="s">
        <v>268</v>
      </c>
      <c r="E84" s="25"/>
      <c r="F84" s="25"/>
      <c r="G84" s="25"/>
      <c r="H84" s="25"/>
      <c r="I84" s="25"/>
      <c r="J84" s="25"/>
      <c r="K84" s="25"/>
      <c r="L84" s="25"/>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row>
    <row r="85" spans="1:51" ht="119" x14ac:dyDescent="0.2">
      <c r="A85" s="1"/>
      <c r="B85" s="26"/>
      <c r="C85" s="104" t="s">
        <v>394</v>
      </c>
      <c r="D85" s="107" t="s">
        <v>269</v>
      </c>
      <c r="E85" s="26" t="s">
        <v>835</v>
      </c>
      <c r="F85" s="30" t="s">
        <v>472</v>
      </c>
      <c r="G85" s="26" t="s">
        <v>814</v>
      </c>
      <c r="H85" s="26"/>
      <c r="I85" s="30" t="s">
        <v>246</v>
      </c>
      <c r="J85" s="26"/>
      <c r="K85" s="26"/>
      <c r="L85" s="111" t="s">
        <v>998</v>
      </c>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row>
    <row r="86" spans="1:51" ht="102" x14ac:dyDescent="0.2">
      <c r="A86" s="1"/>
      <c r="B86" s="26"/>
      <c r="C86" s="105"/>
      <c r="D86" s="108"/>
      <c r="E86" s="26" t="s">
        <v>836</v>
      </c>
      <c r="F86" s="30" t="s">
        <v>472</v>
      </c>
      <c r="G86" s="26" t="s">
        <v>815</v>
      </c>
      <c r="H86" s="26"/>
      <c r="I86" s="30" t="s">
        <v>246</v>
      </c>
      <c r="J86" s="26"/>
      <c r="K86" s="26"/>
      <c r="L86" s="112"/>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row>
    <row r="87" spans="1:51" ht="68" x14ac:dyDescent="0.2">
      <c r="A87" s="1"/>
      <c r="B87" s="26"/>
      <c r="C87" s="105"/>
      <c r="D87" s="108"/>
      <c r="E87" s="26" t="s">
        <v>702</v>
      </c>
      <c r="F87" s="30" t="s">
        <v>472</v>
      </c>
      <c r="G87" s="26" t="s">
        <v>816</v>
      </c>
      <c r="H87" s="26"/>
      <c r="I87" s="30" t="s">
        <v>246</v>
      </c>
      <c r="J87" s="26"/>
      <c r="K87" s="26"/>
      <c r="L87" s="112"/>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row>
    <row r="88" spans="1:51" ht="85" x14ac:dyDescent="0.2">
      <c r="A88" s="1"/>
      <c r="B88" s="26"/>
      <c r="C88" s="106"/>
      <c r="D88" s="109"/>
      <c r="E88" s="26" t="s">
        <v>948</v>
      </c>
      <c r="F88" s="30" t="s">
        <v>472</v>
      </c>
      <c r="G88" s="26" t="s">
        <v>817</v>
      </c>
      <c r="H88" s="26"/>
      <c r="I88" s="30" t="s">
        <v>246</v>
      </c>
      <c r="J88" s="26"/>
      <c r="K88" s="26"/>
      <c r="L88" s="112"/>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row>
    <row r="89" spans="1:51" ht="170" x14ac:dyDescent="0.2">
      <c r="A89" s="1"/>
      <c r="B89" s="26"/>
      <c r="C89" s="104" t="s">
        <v>396</v>
      </c>
      <c r="D89" s="107" t="s">
        <v>270</v>
      </c>
      <c r="E89" s="26" t="s">
        <v>721</v>
      </c>
      <c r="F89" s="30" t="s">
        <v>472</v>
      </c>
      <c r="G89" s="26" t="s">
        <v>818</v>
      </c>
      <c r="H89" s="26"/>
      <c r="I89" s="30" t="s">
        <v>246</v>
      </c>
      <c r="J89" s="26"/>
      <c r="K89" s="26"/>
      <c r="L89" s="111" t="s">
        <v>999</v>
      </c>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row>
    <row r="90" spans="1:51" ht="68" x14ac:dyDescent="0.2">
      <c r="A90" s="1"/>
      <c r="B90" s="26"/>
      <c r="C90" s="106"/>
      <c r="D90" s="109"/>
      <c r="E90" s="26" t="s">
        <v>704</v>
      </c>
      <c r="F90" s="30" t="s">
        <v>472</v>
      </c>
      <c r="G90" s="26" t="s">
        <v>819</v>
      </c>
      <c r="H90" s="26"/>
      <c r="I90" s="30" t="s">
        <v>246</v>
      </c>
      <c r="J90" s="26"/>
      <c r="K90" s="26"/>
      <c r="L90" s="112"/>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row>
    <row r="91" spans="1:51" ht="153" x14ac:dyDescent="0.2">
      <c r="A91" s="1"/>
      <c r="B91" s="26"/>
      <c r="C91" s="104" t="s">
        <v>398</v>
      </c>
      <c r="D91" s="107" t="s">
        <v>271</v>
      </c>
      <c r="E91" s="26" t="s">
        <v>464</v>
      </c>
      <c r="F91" s="30" t="s">
        <v>472</v>
      </c>
      <c r="G91" s="26" t="s">
        <v>820</v>
      </c>
      <c r="H91" s="26"/>
      <c r="I91" s="30" t="s">
        <v>246</v>
      </c>
      <c r="J91" s="26"/>
      <c r="K91" s="26"/>
      <c r="L91" s="111" t="s">
        <v>1000</v>
      </c>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row>
    <row r="92" spans="1:51" ht="68" x14ac:dyDescent="0.2">
      <c r="A92" s="1"/>
      <c r="B92" s="26"/>
      <c r="C92" s="106"/>
      <c r="D92" s="109"/>
      <c r="E92" s="26" t="s">
        <v>464</v>
      </c>
      <c r="F92" s="30" t="s">
        <v>472</v>
      </c>
      <c r="G92" s="26" t="s">
        <v>821</v>
      </c>
      <c r="H92" s="26"/>
      <c r="I92" s="30" t="s">
        <v>246</v>
      </c>
      <c r="J92" s="26"/>
      <c r="K92" s="26"/>
      <c r="L92" s="112"/>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row>
    <row r="93" spans="1:51" ht="75" customHeight="1" x14ac:dyDescent="0.2">
      <c r="A93" s="1"/>
      <c r="B93" s="25"/>
      <c r="C93" s="25">
        <v>9</v>
      </c>
      <c r="D93" s="25" t="s">
        <v>272</v>
      </c>
      <c r="E93" s="25"/>
      <c r="F93" s="25"/>
      <c r="G93" s="25"/>
      <c r="H93" s="25"/>
      <c r="I93" s="25"/>
      <c r="J93" s="25"/>
      <c r="K93" s="25"/>
      <c r="L93" s="25"/>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row>
    <row r="94" spans="1:51" ht="204" x14ac:dyDescent="0.2">
      <c r="A94" s="1"/>
      <c r="B94" s="26"/>
      <c r="C94" s="104" t="s">
        <v>466</v>
      </c>
      <c r="D94" s="107" t="s">
        <v>465</v>
      </c>
      <c r="E94" s="26" t="s">
        <v>837</v>
      </c>
      <c r="F94" s="30" t="s">
        <v>472</v>
      </c>
      <c r="G94" s="26" t="s">
        <v>824</v>
      </c>
      <c r="H94" s="26"/>
      <c r="I94" s="30" t="s">
        <v>246</v>
      </c>
      <c r="J94" s="26"/>
      <c r="K94" s="26"/>
      <c r="L94" s="111" t="s">
        <v>1001</v>
      </c>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row>
    <row r="95" spans="1:51" ht="204" x14ac:dyDescent="0.2">
      <c r="A95" s="1"/>
      <c r="B95" s="26"/>
      <c r="C95" s="105"/>
      <c r="D95" s="108"/>
      <c r="E95" s="26" t="s">
        <v>838</v>
      </c>
      <c r="F95" s="30" t="s">
        <v>472</v>
      </c>
      <c r="G95" s="26" t="s">
        <v>824</v>
      </c>
      <c r="H95" s="26"/>
      <c r="I95" s="30" t="s">
        <v>246</v>
      </c>
      <c r="J95" s="26"/>
      <c r="K95" s="26"/>
      <c r="L95" s="112"/>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row>
    <row r="96" spans="1:51" ht="204" x14ac:dyDescent="0.2">
      <c r="A96" s="1"/>
      <c r="B96" s="26"/>
      <c r="C96" s="105"/>
      <c r="D96" s="108"/>
      <c r="E96" s="26" t="s">
        <v>707</v>
      </c>
      <c r="F96" s="30" t="s">
        <v>472</v>
      </c>
      <c r="G96" s="26" t="s">
        <v>824</v>
      </c>
      <c r="H96" s="26"/>
      <c r="I96" s="30" t="s">
        <v>246</v>
      </c>
      <c r="J96" s="26"/>
      <c r="K96" s="26"/>
      <c r="L96" s="112"/>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row>
    <row r="97" spans="1:51" ht="204" x14ac:dyDescent="0.2">
      <c r="A97" s="1"/>
      <c r="B97" s="26"/>
      <c r="C97" s="105"/>
      <c r="D97" s="108"/>
      <c r="E97" s="26" t="s">
        <v>708</v>
      </c>
      <c r="F97" s="30" t="s">
        <v>472</v>
      </c>
      <c r="G97" s="26" t="s">
        <v>824</v>
      </c>
      <c r="H97" s="26"/>
      <c r="I97" s="30" t="s">
        <v>246</v>
      </c>
      <c r="J97" s="26"/>
      <c r="K97" s="26"/>
      <c r="L97" s="112"/>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row>
    <row r="98" spans="1:51" ht="204" x14ac:dyDescent="0.2">
      <c r="A98" s="1"/>
      <c r="B98" s="26"/>
      <c r="C98" s="105"/>
      <c r="D98" s="108"/>
      <c r="E98" s="26" t="s">
        <v>839</v>
      </c>
      <c r="F98" s="30" t="s">
        <v>472</v>
      </c>
      <c r="G98" s="26" t="s">
        <v>824</v>
      </c>
      <c r="H98" s="26"/>
      <c r="I98" s="30" t="s">
        <v>246</v>
      </c>
      <c r="J98" s="26"/>
      <c r="K98" s="26"/>
      <c r="L98" s="112"/>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row>
    <row r="99" spans="1:51" ht="204" x14ac:dyDescent="0.2">
      <c r="A99" s="1"/>
      <c r="B99" s="26"/>
      <c r="C99" s="105"/>
      <c r="D99" s="108"/>
      <c r="E99" s="26" t="s">
        <v>840</v>
      </c>
      <c r="F99" s="30" t="s">
        <v>472</v>
      </c>
      <c r="G99" s="26" t="s">
        <v>824</v>
      </c>
      <c r="H99" s="26"/>
      <c r="I99" s="30" t="s">
        <v>246</v>
      </c>
      <c r="J99" s="26"/>
      <c r="K99" s="26"/>
      <c r="L99" s="112"/>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row>
    <row r="100" spans="1:51" ht="204" x14ac:dyDescent="0.2">
      <c r="A100" s="1"/>
      <c r="B100" s="26"/>
      <c r="C100" s="106"/>
      <c r="D100" s="109"/>
      <c r="E100" s="26" t="s">
        <v>841</v>
      </c>
      <c r="F100" s="30" t="s">
        <v>472</v>
      </c>
      <c r="G100" s="26" t="s">
        <v>824</v>
      </c>
      <c r="H100" s="26"/>
      <c r="I100" s="30" t="s">
        <v>246</v>
      </c>
      <c r="J100" s="26"/>
      <c r="K100" s="26"/>
      <c r="L100" s="112"/>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row>
    <row r="101" spans="1:51" ht="75" customHeight="1" x14ac:dyDescent="0.2">
      <c r="A101" s="1"/>
      <c r="B101" s="22"/>
      <c r="C101" s="23">
        <v>9.1999999999999993</v>
      </c>
      <c r="D101" s="24" t="s">
        <v>850</v>
      </c>
      <c r="E101" s="22"/>
      <c r="F101" s="22"/>
      <c r="G101" s="22"/>
      <c r="H101" s="22"/>
      <c r="I101" s="22"/>
      <c r="J101" s="22"/>
      <c r="K101" s="22"/>
      <c r="L101" s="22"/>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row>
    <row r="102" spans="1:51" ht="153" x14ac:dyDescent="0.2">
      <c r="A102" s="1"/>
      <c r="B102" s="26"/>
      <c r="C102" s="104" t="s">
        <v>60</v>
      </c>
      <c r="D102" s="101" t="s">
        <v>842</v>
      </c>
      <c r="E102" s="26" t="s">
        <v>843</v>
      </c>
      <c r="F102" s="30" t="s">
        <v>472</v>
      </c>
      <c r="G102" s="26" t="s">
        <v>825</v>
      </c>
      <c r="H102" s="26"/>
      <c r="I102" s="30" t="s">
        <v>246</v>
      </c>
      <c r="J102" s="26"/>
      <c r="K102" s="26"/>
      <c r="L102" s="111" t="s">
        <v>1002</v>
      </c>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row>
    <row r="103" spans="1:51" ht="119" x14ac:dyDescent="0.2">
      <c r="A103" s="1"/>
      <c r="B103" s="26"/>
      <c r="C103" s="105"/>
      <c r="D103" s="102"/>
      <c r="E103" s="26" t="s">
        <v>844</v>
      </c>
      <c r="F103" s="30" t="s">
        <v>472</v>
      </c>
      <c r="G103" s="26" t="s">
        <v>825</v>
      </c>
      <c r="H103" s="26"/>
      <c r="I103" s="30" t="s">
        <v>246</v>
      </c>
      <c r="J103" s="26"/>
      <c r="K103" s="26"/>
      <c r="L103" s="11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row>
    <row r="104" spans="1:51" ht="119" x14ac:dyDescent="0.2">
      <c r="A104" s="1"/>
      <c r="B104" s="26"/>
      <c r="C104" s="104" t="s">
        <v>62</v>
      </c>
      <c r="D104" s="101" t="s">
        <v>849</v>
      </c>
      <c r="E104" s="26" t="s">
        <v>845</v>
      </c>
      <c r="F104" s="30" t="s">
        <v>472</v>
      </c>
      <c r="G104" s="26" t="s">
        <v>826</v>
      </c>
      <c r="H104" s="26"/>
      <c r="I104" s="30" t="s">
        <v>246</v>
      </c>
      <c r="J104" s="26"/>
      <c r="K104" s="26"/>
      <c r="L104" s="11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row>
    <row r="105" spans="1:51" ht="51" x14ac:dyDescent="0.2">
      <c r="A105" s="1"/>
      <c r="B105" s="26"/>
      <c r="C105" s="105"/>
      <c r="D105" s="102"/>
      <c r="E105" s="26" t="s">
        <v>949</v>
      </c>
      <c r="F105" s="30" t="s">
        <v>472</v>
      </c>
      <c r="G105" s="26" t="s">
        <v>827</v>
      </c>
      <c r="H105" s="26"/>
      <c r="I105" s="30" t="s">
        <v>246</v>
      </c>
      <c r="J105" s="26"/>
      <c r="K105" s="26"/>
      <c r="L105" s="11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row>
    <row r="106" spans="1:51" ht="51" x14ac:dyDescent="0.2">
      <c r="A106" s="1"/>
      <c r="B106" s="26"/>
      <c r="C106" s="105"/>
      <c r="D106" s="102"/>
      <c r="E106" s="26" t="s">
        <v>846</v>
      </c>
      <c r="F106" s="30" t="s">
        <v>472</v>
      </c>
      <c r="G106" s="26" t="s">
        <v>719</v>
      </c>
      <c r="H106" s="26"/>
      <c r="I106" s="30" t="s">
        <v>246</v>
      </c>
      <c r="J106" s="26"/>
      <c r="K106" s="26"/>
      <c r="L106" s="11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row>
    <row r="107" spans="1:51" ht="51" x14ac:dyDescent="0.2">
      <c r="A107" s="1"/>
      <c r="B107" s="26"/>
      <c r="C107" s="105"/>
      <c r="D107" s="102"/>
      <c r="E107" s="26" t="s">
        <v>847</v>
      </c>
      <c r="F107" s="30" t="s">
        <v>472</v>
      </c>
      <c r="G107" s="26" t="s">
        <v>828</v>
      </c>
      <c r="H107" s="26"/>
      <c r="I107" s="30" t="s">
        <v>246</v>
      </c>
      <c r="J107" s="26"/>
      <c r="K107" s="26"/>
      <c r="L107" s="11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row>
    <row r="108" spans="1:51" ht="68" customHeight="1" x14ac:dyDescent="0.2">
      <c r="A108" s="1"/>
      <c r="B108" s="26"/>
      <c r="C108" s="106"/>
      <c r="D108" s="103"/>
      <c r="E108" s="26" t="s">
        <v>848</v>
      </c>
      <c r="F108" s="30" t="s">
        <v>472</v>
      </c>
      <c r="G108" s="26" t="s">
        <v>829</v>
      </c>
      <c r="H108" s="26"/>
      <c r="I108" s="30" t="s">
        <v>246</v>
      </c>
      <c r="J108" s="26"/>
      <c r="K108" s="26"/>
      <c r="L108" s="11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row>
    <row r="109" spans="1:51" ht="75" customHeight="1" x14ac:dyDescent="0.2">
      <c r="A109" s="1"/>
      <c r="B109" s="22"/>
      <c r="C109" s="23">
        <v>9.3000000000000007</v>
      </c>
      <c r="D109" s="24" t="s">
        <v>274</v>
      </c>
      <c r="E109" s="22"/>
      <c r="F109" s="22"/>
      <c r="G109" s="22"/>
      <c r="H109" s="22"/>
      <c r="I109" s="22"/>
      <c r="J109" s="22"/>
      <c r="K109" s="22"/>
      <c r="L109" s="22"/>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row>
    <row r="110" spans="1:51" ht="409" customHeight="1" x14ac:dyDescent="0.2">
      <c r="A110" s="1"/>
      <c r="B110" s="26"/>
      <c r="C110" s="37" t="s">
        <v>72</v>
      </c>
      <c r="D110" s="28" t="s">
        <v>258</v>
      </c>
      <c r="E110" s="26" t="s">
        <v>854</v>
      </c>
      <c r="F110" s="30" t="s">
        <v>472</v>
      </c>
      <c r="G110" s="26" t="s">
        <v>950</v>
      </c>
      <c r="H110" s="26"/>
      <c r="I110" s="30" t="s">
        <v>246</v>
      </c>
      <c r="J110" s="26"/>
      <c r="K110" s="26"/>
      <c r="L110" s="118" t="s">
        <v>1002</v>
      </c>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row>
    <row r="111" spans="1:51" ht="409" customHeight="1" x14ac:dyDescent="0.2">
      <c r="A111" s="1"/>
      <c r="B111" s="26"/>
      <c r="C111" s="37" t="s">
        <v>851</v>
      </c>
      <c r="D111" s="28" t="s">
        <v>853</v>
      </c>
      <c r="E111" s="26" t="s">
        <v>855</v>
      </c>
      <c r="F111" s="30"/>
      <c r="G111" s="26" t="s">
        <v>951</v>
      </c>
      <c r="H111" s="26"/>
      <c r="I111" s="30" t="s">
        <v>246</v>
      </c>
      <c r="J111" s="26"/>
      <c r="K111" s="26"/>
      <c r="L111" s="119"/>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row>
    <row r="112" spans="1:51" ht="409" customHeight="1" x14ac:dyDescent="0.2">
      <c r="A112" s="1"/>
      <c r="B112" s="26"/>
      <c r="C112" s="37" t="s">
        <v>852</v>
      </c>
      <c r="D112" s="28" t="s">
        <v>856</v>
      </c>
      <c r="E112" s="26" t="s">
        <v>857</v>
      </c>
      <c r="F112" s="30"/>
      <c r="G112" s="26" t="s">
        <v>951</v>
      </c>
      <c r="H112" s="26"/>
      <c r="I112" s="30" t="s">
        <v>246</v>
      </c>
      <c r="J112" s="26"/>
      <c r="K112" s="26"/>
      <c r="L112" s="119"/>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row>
    <row r="113" spans="1:51" ht="75" customHeight="1" x14ac:dyDescent="0.2">
      <c r="A113" s="1"/>
      <c r="B113" s="25"/>
      <c r="C113" s="25">
        <v>10</v>
      </c>
      <c r="D113" s="25" t="s">
        <v>275</v>
      </c>
      <c r="E113" s="25"/>
      <c r="F113" s="25"/>
      <c r="G113" s="25"/>
      <c r="H113" s="25"/>
      <c r="I113" s="25"/>
      <c r="J113" s="25"/>
      <c r="K113" s="25"/>
      <c r="L113" s="25"/>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row>
    <row r="114" spans="1:51" ht="75" customHeight="1" x14ac:dyDescent="0.2">
      <c r="A114" s="1"/>
      <c r="B114" s="26"/>
      <c r="C114" s="37" t="s">
        <v>469</v>
      </c>
      <c r="D114" s="28" t="s">
        <v>277</v>
      </c>
      <c r="E114" s="26" t="s">
        <v>278</v>
      </c>
      <c r="F114" s="30" t="s">
        <v>472</v>
      </c>
      <c r="G114" s="26" t="s">
        <v>823</v>
      </c>
      <c r="H114" s="26"/>
      <c r="I114" s="30" t="s">
        <v>246</v>
      </c>
      <c r="J114" s="26"/>
      <c r="K114" s="26"/>
      <c r="L114" s="86" t="s">
        <v>1004</v>
      </c>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row>
    <row r="115" spans="1:51" ht="409.6" x14ac:dyDescent="0.2">
      <c r="A115" s="1"/>
      <c r="B115" s="26"/>
      <c r="C115" s="37" t="s">
        <v>470</v>
      </c>
      <c r="D115" s="28" t="s">
        <v>276</v>
      </c>
      <c r="E115" s="26" t="s">
        <v>858</v>
      </c>
      <c r="F115" s="30" t="s">
        <v>472</v>
      </c>
      <c r="G115" s="26" t="s">
        <v>822</v>
      </c>
      <c r="H115" s="26"/>
      <c r="I115" s="30" t="s">
        <v>246</v>
      </c>
      <c r="J115" s="26"/>
      <c r="K115" s="26"/>
      <c r="L115" s="86" t="s">
        <v>1003</v>
      </c>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row>
    <row r="116" spans="1:51" x14ac:dyDescent="0.2">
      <c r="A116" s="1"/>
      <c r="B116" s="1"/>
      <c r="C116" s="1"/>
      <c r="D116" s="1"/>
      <c r="E116" s="1"/>
      <c r="F116" s="55"/>
      <c r="G116" s="1"/>
      <c r="H116" s="1"/>
      <c r="I116" s="1"/>
      <c r="J116" s="1"/>
      <c r="K116" s="1"/>
      <c r="L116" s="84"/>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row>
    <row r="117" spans="1:51" x14ac:dyDescent="0.2">
      <c r="A117" s="1"/>
      <c r="B117" s="1"/>
      <c r="C117" s="1"/>
      <c r="D117" s="1"/>
      <c r="E117" s="1"/>
      <c r="F117" s="55"/>
      <c r="G117" s="1"/>
      <c r="H117" s="1"/>
      <c r="I117" s="1"/>
      <c r="J117" s="1"/>
      <c r="K117" s="1"/>
      <c r="L117" s="84"/>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row>
    <row r="118" spans="1:51" x14ac:dyDescent="0.2">
      <c r="A118" s="1"/>
      <c r="B118" s="1"/>
      <c r="C118" s="1"/>
      <c r="D118" s="1"/>
      <c r="E118" s="1"/>
      <c r="F118" s="55"/>
      <c r="G118" s="1"/>
      <c r="H118" s="1"/>
      <c r="I118" s="1"/>
      <c r="J118" s="1"/>
      <c r="K118" s="1"/>
      <c r="L118" s="84"/>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row>
    <row r="119" spans="1:51" x14ac:dyDescent="0.2">
      <c r="A119" s="1"/>
      <c r="B119" s="52" t="s">
        <v>246</v>
      </c>
      <c r="C119" s="48">
        <f>COUNTIF($I$6:$I$182,B119)</f>
        <v>98</v>
      </c>
      <c r="D119" s="1"/>
      <c r="E119" s="1"/>
      <c r="F119" s="55"/>
      <c r="G119" s="1"/>
      <c r="H119" s="1"/>
      <c r="I119" s="1"/>
      <c r="J119" s="1"/>
      <c r="K119" s="1"/>
      <c r="L119" s="84"/>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row>
    <row r="120" spans="1:51" x14ac:dyDescent="0.2">
      <c r="A120" s="1"/>
      <c r="B120" s="52" t="s">
        <v>248</v>
      </c>
      <c r="C120" s="48">
        <f>COUNTIF($I$6:$I$182,B120)</f>
        <v>0</v>
      </c>
      <c r="D120" s="1"/>
      <c r="E120" s="1"/>
      <c r="F120" s="55"/>
      <c r="G120" s="1"/>
      <c r="H120" s="1"/>
      <c r="I120" s="1"/>
      <c r="J120" s="1"/>
      <c r="K120" s="1"/>
      <c r="L120" s="84"/>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row>
    <row r="121" spans="1:51" x14ac:dyDescent="0.2">
      <c r="A121" s="1"/>
      <c r="B121" s="52" t="s">
        <v>249</v>
      </c>
      <c r="C121" s="48">
        <f>COUNTIF($I$6:$I$182,B121)</f>
        <v>0</v>
      </c>
      <c r="D121" s="1"/>
      <c r="E121" s="1"/>
      <c r="F121" s="55"/>
      <c r="G121" s="1"/>
      <c r="H121" s="1"/>
      <c r="I121" s="1"/>
      <c r="J121" s="1"/>
      <c r="K121" s="1"/>
      <c r="L121" s="84"/>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row>
    <row r="122" spans="1:51" x14ac:dyDescent="0.2">
      <c r="A122" s="1"/>
      <c r="B122" s="52" t="s">
        <v>290</v>
      </c>
      <c r="C122" s="48">
        <f>COUNTIF($I$6:$I$182,B122)</f>
        <v>0</v>
      </c>
      <c r="D122" s="1"/>
      <c r="E122" s="1"/>
      <c r="F122" s="55"/>
      <c r="G122" s="1"/>
      <c r="H122" s="1"/>
      <c r="I122" s="1"/>
      <c r="J122" s="1"/>
      <c r="K122" s="1"/>
      <c r="L122" s="84"/>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row>
    <row r="123" spans="1:51" x14ac:dyDescent="0.2">
      <c r="A123" s="1"/>
      <c r="B123" s="53" t="s">
        <v>289</v>
      </c>
      <c r="C123" s="48">
        <f>COUNTIF($I$6:$I$182,B123)</f>
        <v>0</v>
      </c>
      <c r="D123" s="1"/>
      <c r="E123" s="1"/>
      <c r="F123" s="55"/>
      <c r="G123" s="1"/>
      <c r="H123" s="1"/>
      <c r="I123" s="1"/>
      <c r="J123" s="1"/>
      <c r="K123" s="1"/>
      <c r="L123" s="84"/>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row>
    <row r="124" spans="1:51" x14ac:dyDescent="0.2">
      <c r="A124" s="1"/>
      <c r="B124" s="1"/>
      <c r="D124" s="1"/>
      <c r="E124" s="1"/>
      <c r="F124" s="55"/>
      <c r="G124" s="1"/>
      <c r="H124" s="1"/>
      <c r="I124" s="1"/>
      <c r="J124" s="1"/>
      <c r="K124" s="1"/>
      <c r="L124" s="84"/>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row>
    <row r="125" spans="1:51" x14ac:dyDescent="0.2">
      <c r="A125" s="1"/>
      <c r="B125" s="1"/>
      <c r="C125" s="1"/>
      <c r="D125" s="1"/>
      <c r="E125" s="1"/>
      <c r="F125" s="55"/>
      <c r="G125" s="1"/>
      <c r="H125" s="1"/>
      <c r="I125" s="1"/>
      <c r="J125" s="1"/>
      <c r="K125" s="1"/>
      <c r="L125" s="84"/>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row>
    <row r="126" spans="1:51" x14ac:dyDescent="0.2">
      <c r="A126" s="1"/>
      <c r="B126" s="1"/>
      <c r="C126" s="1"/>
      <c r="D126" s="1"/>
      <c r="E126" s="1"/>
      <c r="F126" s="55"/>
      <c r="G126" s="1"/>
      <c r="H126" s="1"/>
      <c r="I126" s="1"/>
      <c r="J126" s="1"/>
      <c r="K126" s="1"/>
      <c r="L126" s="84"/>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row>
    <row r="127" spans="1:51" x14ac:dyDescent="0.2">
      <c r="A127" s="1"/>
      <c r="B127" s="1"/>
      <c r="C127" s="1"/>
      <c r="D127" s="1"/>
      <c r="E127" s="1"/>
      <c r="F127" s="55"/>
      <c r="G127" s="1"/>
      <c r="H127" s="1"/>
      <c r="I127" s="1"/>
      <c r="J127" s="1"/>
      <c r="K127" s="1"/>
      <c r="L127" s="84"/>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row>
    <row r="128" spans="1:51" x14ac:dyDescent="0.2">
      <c r="A128" s="1"/>
      <c r="B128" s="1"/>
      <c r="C128" s="1"/>
      <c r="D128" s="1"/>
      <c r="E128" s="1"/>
      <c r="F128" s="55"/>
      <c r="G128" s="1"/>
      <c r="H128" s="1"/>
      <c r="I128" s="1"/>
      <c r="J128" s="1"/>
      <c r="K128" s="1"/>
      <c r="L128" s="84"/>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row>
    <row r="129" spans="1:51" x14ac:dyDescent="0.2">
      <c r="A129" s="1"/>
      <c r="B129" s="1"/>
      <c r="C129" s="1"/>
      <c r="D129" s="1"/>
      <c r="E129" s="1"/>
      <c r="F129" s="55"/>
      <c r="G129" s="1"/>
      <c r="H129" s="1"/>
      <c r="I129" s="1"/>
      <c r="J129" s="1"/>
      <c r="K129" s="1"/>
      <c r="L129" s="84"/>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row>
    <row r="130" spans="1:51" x14ac:dyDescent="0.2">
      <c r="A130" s="1"/>
      <c r="B130" s="1"/>
      <c r="C130" s="1"/>
      <c r="D130" s="1"/>
      <c r="E130" s="1"/>
      <c r="F130" s="55"/>
      <c r="G130" s="1"/>
      <c r="H130" s="1"/>
      <c r="I130" s="1"/>
      <c r="J130" s="1"/>
      <c r="K130" s="1"/>
      <c r="L130" s="84"/>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row>
    <row r="131" spans="1:51" x14ac:dyDescent="0.2">
      <c r="A131" s="1"/>
      <c r="B131" s="1"/>
      <c r="C131" s="1"/>
      <c r="D131" s="1"/>
      <c r="E131" s="1"/>
      <c r="F131" s="55"/>
      <c r="G131" s="1"/>
      <c r="H131" s="1"/>
      <c r="I131" s="1"/>
      <c r="J131" s="1"/>
      <c r="K131" s="1"/>
      <c r="L131" s="84"/>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row>
    <row r="132" spans="1:51" x14ac:dyDescent="0.2">
      <c r="A132" s="1"/>
      <c r="B132" s="1"/>
      <c r="C132" s="1"/>
      <c r="D132" s="1"/>
      <c r="E132" s="1"/>
      <c r="F132" s="55"/>
      <c r="G132" s="1"/>
      <c r="H132" s="1"/>
      <c r="I132" s="1"/>
      <c r="J132" s="1"/>
      <c r="K132" s="1"/>
      <c r="L132" s="84"/>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row>
    <row r="133" spans="1:51" x14ac:dyDescent="0.2">
      <c r="A133" s="1"/>
      <c r="B133" s="1"/>
      <c r="C133" s="1"/>
      <c r="D133" s="1"/>
      <c r="E133" s="1"/>
      <c r="F133" s="55"/>
      <c r="G133" s="1"/>
      <c r="H133" s="1"/>
      <c r="I133" s="1"/>
      <c r="J133" s="1"/>
      <c r="K133" s="1"/>
      <c r="L133" s="84"/>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row>
    <row r="134" spans="1:51" x14ac:dyDescent="0.2">
      <c r="A134" s="1"/>
      <c r="B134" s="1"/>
      <c r="C134" s="1"/>
      <c r="D134" s="1"/>
      <c r="E134" s="1"/>
      <c r="F134" s="55"/>
      <c r="G134" s="1"/>
      <c r="H134" s="1"/>
      <c r="I134" s="1"/>
      <c r="J134" s="1"/>
      <c r="K134" s="1"/>
      <c r="L134" s="84"/>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row>
    <row r="135" spans="1:51" x14ac:dyDescent="0.2">
      <c r="A135" s="1"/>
      <c r="B135" s="1"/>
      <c r="C135" s="1"/>
      <c r="D135" s="1"/>
      <c r="E135" s="1"/>
      <c r="F135" s="55"/>
      <c r="G135" s="1"/>
      <c r="H135" s="1"/>
      <c r="I135" s="1"/>
      <c r="J135" s="1"/>
      <c r="K135" s="1"/>
      <c r="L135" s="84"/>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row>
    <row r="136" spans="1:51" x14ac:dyDescent="0.2">
      <c r="A136" s="1"/>
      <c r="B136" s="1"/>
      <c r="C136" s="1"/>
      <c r="D136" s="1"/>
      <c r="E136" s="1"/>
      <c r="F136" s="55"/>
      <c r="G136" s="1"/>
      <c r="H136" s="1"/>
      <c r="I136" s="1"/>
      <c r="J136" s="1"/>
      <c r="K136" s="1"/>
      <c r="L136" s="84"/>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row>
    <row r="137" spans="1:51" x14ac:dyDescent="0.2">
      <c r="A137" s="1"/>
      <c r="B137" s="1"/>
      <c r="C137" s="1"/>
      <c r="D137" s="1"/>
      <c r="E137" s="1"/>
      <c r="F137" s="55"/>
      <c r="G137" s="1"/>
      <c r="H137" s="1"/>
      <c r="I137" s="1"/>
      <c r="J137" s="1"/>
      <c r="K137" s="1"/>
      <c r="L137" s="84"/>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row>
    <row r="138" spans="1:51" x14ac:dyDescent="0.2">
      <c r="A138" s="1"/>
      <c r="B138" s="1"/>
      <c r="C138" s="1"/>
      <c r="D138" s="1"/>
      <c r="E138" s="1"/>
      <c r="F138" s="55"/>
      <c r="G138" s="1"/>
      <c r="H138" s="1"/>
      <c r="I138" s="1"/>
      <c r="J138" s="1"/>
      <c r="K138" s="1"/>
      <c r="L138" s="84"/>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row>
    <row r="139" spans="1:51" x14ac:dyDescent="0.2">
      <c r="A139" s="1"/>
      <c r="B139" s="1"/>
      <c r="C139" s="1"/>
      <c r="D139" s="1"/>
      <c r="E139" s="1"/>
      <c r="F139" s="55"/>
      <c r="G139" s="1"/>
      <c r="H139" s="1"/>
      <c r="I139" s="1"/>
      <c r="J139" s="1"/>
      <c r="K139" s="1"/>
      <c r="L139" s="84"/>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row>
    <row r="140" spans="1:51" x14ac:dyDescent="0.2">
      <c r="A140" s="1"/>
      <c r="B140" s="1"/>
      <c r="C140" s="1"/>
      <c r="D140" s="1"/>
      <c r="E140" s="1"/>
      <c r="F140" s="55"/>
      <c r="G140" s="1"/>
      <c r="H140" s="1"/>
      <c r="I140" s="1"/>
      <c r="J140" s="1"/>
      <c r="K140" s="1"/>
      <c r="L140" s="84"/>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row>
    <row r="141" spans="1:51" x14ac:dyDescent="0.2">
      <c r="A141" s="1"/>
      <c r="B141" s="1"/>
      <c r="C141" s="1"/>
      <c r="D141" s="1"/>
      <c r="E141" s="1"/>
      <c r="F141" s="55"/>
      <c r="G141" s="1"/>
      <c r="H141" s="1"/>
      <c r="I141" s="1"/>
      <c r="J141" s="1"/>
      <c r="K141" s="1"/>
      <c r="L141" s="84"/>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row>
    <row r="142" spans="1:51" x14ac:dyDescent="0.2">
      <c r="A142" s="1"/>
      <c r="B142" s="1"/>
      <c r="C142" s="1"/>
      <c r="D142" s="1"/>
      <c r="E142" s="1"/>
      <c r="F142" s="55"/>
      <c r="G142" s="1"/>
      <c r="H142" s="1"/>
      <c r="I142" s="1"/>
      <c r="J142" s="1"/>
      <c r="K142" s="1"/>
      <c r="L142" s="84"/>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row>
    <row r="143" spans="1:51" x14ac:dyDescent="0.2">
      <c r="A143" s="1"/>
      <c r="B143" s="1"/>
      <c r="C143" s="1"/>
      <c r="D143" s="1"/>
      <c r="E143" s="1"/>
      <c r="F143" s="55"/>
      <c r="G143" s="1"/>
      <c r="H143" s="1"/>
      <c r="I143" s="1"/>
      <c r="J143" s="1"/>
      <c r="K143" s="1"/>
      <c r="L143" s="84"/>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row>
    <row r="144" spans="1:51" x14ac:dyDescent="0.2">
      <c r="A144" s="1"/>
      <c r="B144" s="1"/>
      <c r="C144" s="1"/>
      <c r="D144" s="1"/>
      <c r="E144" s="1"/>
      <c r="F144" s="55"/>
      <c r="G144" s="1"/>
      <c r="H144" s="1"/>
      <c r="I144" s="1"/>
      <c r="J144" s="1"/>
      <c r="K144" s="1"/>
      <c r="L144" s="84"/>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row>
    <row r="145" spans="1:51" x14ac:dyDescent="0.2">
      <c r="A145" s="1"/>
      <c r="B145" s="1"/>
      <c r="C145" s="1"/>
      <c r="D145" s="1"/>
      <c r="E145" s="1"/>
      <c r="F145" s="55"/>
      <c r="G145" s="1"/>
      <c r="H145" s="1"/>
      <c r="I145" s="1"/>
      <c r="J145" s="1"/>
      <c r="K145" s="1"/>
      <c r="L145" s="84"/>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row>
    <row r="146" spans="1:51" x14ac:dyDescent="0.2">
      <c r="A146" s="1"/>
      <c r="B146" s="1"/>
      <c r="C146" s="1"/>
      <c r="D146" s="1"/>
      <c r="E146" s="1"/>
      <c r="F146" s="55"/>
      <c r="G146" s="1"/>
      <c r="H146" s="1"/>
      <c r="I146" s="1"/>
      <c r="J146" s="1"/>
      <c r="K146" s="1"/>
      <c r="L146" s="84"/>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row>
    <row r="147" spans="1:51" x14ac:dyDescent="0.2">
      <c r="A147" s="1"/>
      <c r="B147" s="1"/>
      <c r="C147" s="1"/>
      <c r="D147" s="1"/>
      <c r="E147" s="1"/>
      <c r="F147" s="55"/>
      <c r="G147" s="1"/>
      <c r="H147" s="1"/>
      <c r="I147" s="1"/>
      <c r="J147" s="1"/>
      <c r="K147" s="1"/>
      <c r="L147" s="84"/>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row>
    <row r="148" spans="1:51" x14ac:dyDescent="0.2">
      <c r="A148" s="1"/>
      <c r="B148" s="1"/>
      <c r="C148" s="1"/>
      <c r="D148" s="1"/>
      <c r="E148" s="1"/>
      <c r="F148" s="55"/>
      <c r="G148" s="1"/>
      <c r="H148" s="1"/>
      <c r="I148" s="1"/>
      <c r="J148" s="1"/>
      <c r="K148" s="1"/>
      <c r="L148" s="84"/>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row>
    <row r="149" spans="1:51" x14ac:dyDescent="0.2">
      <c r="A149" s="1"/>
      <c r="B149" s="1"/>
      <c r="C149" s="1"/>
      <c r="D149" s="1"/>
      <c r="E149" s="1"/>
      <c r="F149" s="55"/>
      <c r="G149" s="1"/>
      <c r="H149" s="1"/>
      <c r="I149" s="1"/>
      <c r="J149" s="1"/>
      <c r="K149" s="1"/>
      <c r="L149" s="84"/>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row>
    <row r="150" spans="1:51" x14ac:dyDescent="0.2">
      <c r="A150" s="1"/>
      <c r="B150" s="1"/>
      <c r="C150" s="1"/>
      <c r="D150" s="1"/>
      <c r="E150" s="1"/>
      <c r="F150" s="55"/>
      <c r="G150" s="1"/>
      <c r="H150" s="1"/>
      <c r="I150" s="1"/>
      <c r="J150" s="1"/>
      <c r="K150" s="1"/>
      <c r="L150" s="84"/>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row>
    <row r="151" spans="1:51" x14ac:dyDescent="0.2">
      <c r="A151" s="1"/>
      <c r="B151" s="1"/>
      <c r="C151" s="1"/>
      <c r="D151" s="1"/>
      <c r="E151" s="1"/>
      <c r="F151" s="55"/>
      <c r="G151" s="1"/>
      <c r="H151" s="1"/>
      <c r="I151" s="1"/>
      <c r="J151" s="1"/>
      <c r="K151" s="1"/>
      <c r="L151" s="84"/>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row>
    <row r="152" spans="1:51" x14ac:dyDescent="0.2">
      <c r="A152" s="1"/>
      <c r="B152" s="1"/>
      <c r="C152" s="1"/>
      <c r="D152" s="1"/>
      <c r="E152" s="1"/>
      <c r="F152" s="55"/>
      <c r="G152" s="1"/>
      <c r="H152" s="1"/>
      <c r="I152" s="1"/>
      <c r="J152" s="1"/>
      <c r="K152" s="1"/>
      <c r="L152" s="84"/>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row>
    <row r="153" spans="1:51" x14ac:dyDescent="0.2">
      <c r="A153" s="1"/>
      <c r="B153" s="1"/>
      <c r="C153" s="1"/>
      <c r="D153" s="1"/>
      <c r="E153" s="1"/>
      <c r="F153" s="55"/>
      <c r="G153" s="1"/>
      <c r="H153" s="1"/>
      <c r="I153" s="1"/>
      <c r="J153" s="1"/>
      <c r="K153" s="1"/>
      <c r="L153" s="84"/>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row>
    <row r="154" spans="1:51" x14ac:dyDescent="0.2">
      <c r="A154" s="1"/>
      <c r="B154" s="1"/>
      <c r="C154" s="1"/>
      <c r="D154" s="1"/>
      <c r="E154" s="1"/>
      <c r="F154" s="55"/>
      <c r="G154" s="1"/>
      <c r="H154" s="1"/>
      <c r="I154" s="1"/>
      <c r="J154" s="1"/>
      <c r="K154" s="1"/>
      <c r="L154" s="84"/>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row>
    <row r="155" spans="1:51" x14ac:dyDescent="0.2">
      <c r="A155" s="1"/>
      <c r="B155" s="1"/>
      <c r="C155" s="1"/>
      <c r="D155" s="1"/>
      <c r="E155" s="1"/>
      <c r="F155" s="55"/>
      <c r="G155" s="1"/>
      <c r="H155" s="1"/>
      <c r="I155" s="1"/>
      <c r="J155" s="1"/>
      <c r="K155" s="1"/>
      <c r="L155" s="84"/>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row>
    <row r="156" spans="1:51" x14ac:dyDescent="0.2">
      <c r="A156" s="1"/>
      <c r="B156" s="1"/>
      <c r="C156" s="1"/>
      <c r="D156" s="1"/>
      <c r="E156" s="1"/>
      <c r="F156" s="55"/>
      <c r="G156" s="1"/>
      <c r="H156" s="1"/>
      <c r="I156" s="1"/>
      <c r="J156" s="1"/>
      <c r="K156" s="1"/>
      <c r="L156" s="84"/>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row>
    <row r="157" spans="1:51" x14ac:dyDescent="0.2">
      <c r="A157" s="1"/>
      <c r="B157" s="1"/>
      <c r="C157" s="1"/>
      <c r="D157" s="1"/>
      <c r="E157" s="1"/>
      <c r="F157" s="55"/>
      <c r="G157" s="1"/>
      <c r="H157" s="1"/>
      <c r="I157" s="1"/>
      <c r="J157" s="1"/>
      <c r="K157" s="1"/>
      <c r="L157" s="84"/>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row>
    <row r="158" spans="1:51" x14ac:dyDescent="0.2">
      <c r="A158" s="1"/>
      <c r="B158" s="1"/>
      <c r="C158" s="1"/>
      <c r="D158" s="1"/>
      <c r="E158" s="1"/>
      <c r="F158" s="55"/>
      <c r="G158" s="1"/>
      <c r="H158" s="1"/>
      <c r="I158" s="1"/>
      <c r="J158" s="1"/>
      <c r="K158" s="1"/>
      <c r="L158" s="84"/>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row>
    <row r="159" spans="1:51" x14ac:dyDescent="0.2">
      <c r="A159" s="1"/>
      <c r="B159" s="1"/>
      <c r="C159" s="1"/>
      <c r="D159" s="1"/>
      <c r="E159" s="1"/>
      <c r="F159" s="55"/>
      <c r="G159" s="1"/>
      <c r="H159" s="1"/>
      <c r="I159" s="1"/>
      <c r="J159" s="1"/>
      <c r="K159" s="1"/>
      <c r="L159" s="84"/>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row>
    <row r="160" spans="1:51" x14ac:dyDescent="0.2">
      <c r="A160" s="1"/>
      <c r="B160" s="1"/>
      <c r="C160" s="1"/>
      <c r="D160" s="1"/>
      <c r="E160" s="1"/>
      <c r="F160" s="55"/>
      <c r="G160" s="1"/>
      <c r="H160" s="1"/>
      <c r="I160" s="1"/>
      <c r="J160" s="1"/>
      <c r="K160" s="1"/>
      <c r="L160" s="84"/>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row>
    <row r="161" spans="1:51" x14ac:dyDescent="0.2">
      <c r="A161" s="1"/>
      <c r="B161" s="1"/>
      <c r="C161" s="1"/>
      <c r="D161" s="1"/>
      <c r="E161" s="1"/>
      <c r="F161" s="55"/>
      <c r="G161" s="1"/>
      <c r="H161" s="1"/>
      <c r="I161" s="1"/>
      <c r="J161" s="1"/>
      <c r="K161" s="1"/>
      <c r="L161" s="84"/>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row>
    <row r="162" spans="1:51" x14ac:dyDescent="0.2">
      <c r="A162" s="1"/>
      <c r="B162" s="1"/>
      <c r="C162" s="1"/>
      <c r="D162" s="1"/>
      <c r="E162" s="1"/>
      <c r="F162" s="55"/>
      <c r="G162" s="1"/>
      <c r="H162" s="1"/>
      <c r="I162" s="1"/>
      <c r="J162" s="1"/>
      <c r="K162" s="1"/>
      <c r="L162" s="84"/>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row>
    <row r="163" spans="1:51" x14ac:dyDescent="0.2">
      <c r="A163" s="1"/>
      <c r="B163" s="1"/>
      <c r="C163" s="1"/>
      <c r="D163" s="1"/>
      <c r="E163" s="1"/>
      <c r="F163" s="55"/>
      <c r="G163" s="1"/>
      <c r="H163" s="1"/>
      <c r="I163" s="1"/>
      <c r="J163" s="1"/>
      <c r="K163" s="1"/>
      <c r="L163" s="84"/>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row>
    <row r="164" spans="1:51" x14ac:dyDescent="0.2">
      <c r="A164" s="1"/>
      <c r="B164" s="1"/>
      <c r="C164" s="1"/>
      <c r="D164" s="1"/>
      <c r="E164" s="1"/>
      <c r="F164" s="55"/>
      <c r="G164" s="1"/>
      <c r="H164" s="1"/>
      <c r="I164" s="1"/>
      <c r="J164" s="1"/>
      <c r="K164" s="1"/>
      <c r="L164" s="84"/>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row>
    <row r="165" spans="1:51" x14ac:dyDescent="0.2">
      <c r="A165" s="1"/>
      <c r="B165" s="1"/>
      <c r="C165" s="1"/>
      <c r="D165" s="1"/>
      <c r="E165" s="1"/>
      <c r="F165" s="55"/>
      <c r="G165" s="1"/>
      <c r="H165" s="1"/>
      <c r="I165" s="1"/>
      <c r="J165" s="1"/>
      <c r="K165" s="1"/>
      <c r="L165" s="84"/>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row>
    <row r="166" spans="1:51" x14ac:dyDescent="0.2">
      <c r="A166" s="1"/>
      <c r="B166" s="1"/>
      <c r="C166" s="1"/>
      <c r="D166" s="1"/>
      <c r="E166" s="1"/>
      <c r="F166" s="55"/>
      <c r="G166" s="1"/>
      <c r="H166" s="1"/>
      <c r="I166" s="1"/>
      <c r="J166" s="1"/>
      <c r="K166" s="1"/>
      <c r="L166" s="84"/>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row>
    <row r="167" spans="1:51" x14ac:dyDescent="0.2">
      <c r="A167" s="1"/>
      <c r="B167" s="1"/>
      <c r="C167" s="1"/>
      <c r="D167" s="1"/>
      <c r="E167" s="1"/>
      <c r="F167" s="55"/>
      <c r="G167" s="1"/>
      <c r="H167" s="1"/>
      <c r="I167" s="1"/>
      <c r="J167" s="1"/>
      <c r="K167" s="1"/>
      <c r="L167" s="84"/>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row>
    <row r="168" spans="1:51" x14ac:dyDescent="0.2">
      <c r="A168" s="1"/>
      <c r="B168" s="1"/>
      <c r="C168" s="1"/>
      <c r="D168" s="1"/>
      <c r="E168" s="1"/>
      <c r="F168" s="55"/>
      <c r="G168" s="1"/>
      <c r="H168" s="1"/>
      <c r="I168" s="1"/>
      <c r="J168" s="1"/>
      <c r="K168" s="1"/>
      <c r="L168" s="84"/>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row>
    <row r="169" spans="1:51" x14ac:dyDescent="0.2">
      <c r="A169" s="1"/>
      <c r="B169" s="1"/>
      <c r="C169" s="1"/>
      <c r="D169" s="1"/>
      <c r="E169" s="1"/>
      <c r="F169" s="55"/>
      <c r="G169" s="1"/>
      <c r="H169" s="1"/>
      <c r="I169" s="1"/>
      <c r="J169" s="1"/>
      <c r="K169" s="1"/>
      <c r="L169" s="84"/>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row>
    <row r="170" spans="1:51" x14ac:dyDescent="0.2">
      <c r="A170" s="1"/>
      <c r="B170" s="1"/>
      <c r="C170" s="1"/>
      <c r="D170" s="1"/>
      <c r="E170" s="1"/>
      <c r="F170" s="55"/>
      <c r="G170" s="1"/>
      <c r="H170" s="1"/>
      <c r="I170" s="1"/>
      <c r="J170" s="1"/>
      <c r="K170" s="1"/>
      <c r="L170" s="84"/>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row>
    <row r="171" spans="1:51" x14ac:dyDescent="0.2">
      <c r="A171" s="1"/>
      <c r="B171" s="1"/>
      <c r="C171" s="1"/>
      <c r="D171" s="1"/>
      <c r="E171" s="1"/>
      <c r="F171" s="55"/>
      <c r="G171" s="1"/>
      <c r="H171" s="1"/>
      <c r="I171" s="1"/>
      <c r="J171" s="1"/>
      <c r="K171" s="1"/>
      <c r="L171" s="84"/>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row>
    <row r="172" spans="1:51" x14ac:dyDescent="0.2">
      <c r="A172" s="1"/>
      <c r="B172" s="1"/>
      <c r="C172" s="1"/>
      <c r="D172" s="1"/>
      <c r="E172" s="1"/>
      <c r="F172" s="55"/>
      <c r="G172" s="1"/>
      <c r="H172" s="1"/>
      <c r="I172" s="1"/>
      <c r="J172" s="1"/>
      <c r="K172" s="1"/>
      <c r="L172" s="84"/>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row>
    <row r="173" spans="1:51" x14ac:dyDescent="0.2">
      <c r="A173" s="1"/>
      <c r="B173" s="1"/>
      <c r="C173" s="1"/>
      <c r="D173" s="1"/>
      <c r="E173" s="1"/>
      <c r="F173" s="55"/>
      <c r="G173" s="1"/>
      <c r="H173" s="1"/>
      <c r="I173" s="1"/>
      <c r="J173" s="1"/>
      <c r="K173" s="1"/>
      <c r="L173" s="84"/>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row>
    <row r="174" spans="1:51" x14ac:dyDescent="0.2">
      <c r="A174" s="1"/>
      <c r="B174" s="1"/>
      <c r="C174" s="1"/>
      <c r="D174" s="1"/>
      <c r="E174" s="1"/>
      <c r="F174" s="55"/>
      <c r="G174" s="1"/>
      <c r="H174" s="1"/>
      <c r="I174" s="1"/>
      <c r="J174" s="1"/>
      <c r="K174" s="1"/>
      <c r="L174" s="84"/>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row>
    <row r="175" spans="1:51" x14ac:dyDescent="0.2">
      <c r="A175" s="1"/>
      <c r="B175" s="1"/>
      <c r="C175" s="1"/>
      <c r="D175" s="1"/>
      <c r="E175" s="1"/>
      <c r="F175" s="55"/>
      <c r="G175" s="1"/>
      <c r="H175" s="1"/>
      <c r="I175" s="1"/>
      <c r="J175" s="1"/>
      <c r="K175" s="1"/>
      <c r="L175" s="84"/>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row>
    <row r="176" spans="1:51" x14ac:dyDescent="0.2">
      <c r="A176" s="1"/>
      <c r="B176" s="1"/>
      <c r="C176" s="1"/>
      <c r="D176" s="1"/>
      <c r="E176" s="1"/>
      <c r="F176" s="55"/>
      <c r="G176" s="1"/>
      <c r="H176" s="1"/>
      <c r="I176" s="1"/>
      <c r="J176" s="1"/>
      <c r="K176" s="1"/>
      <c r="L176" s="84"/>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row>
    <row r="177" spans="1:51" x14ac:dyDescent="0.2">
      <c r="A177" s="1"/>
      <c r="B177" s="1"/>
      <c r="C177" s="1"/>
      <c r="D177" s="1"/>
      <c r="E177" s="1"/>
      <c r="F177" s="55"/>
      <c r="G177" s="1"/>
      <c r="H177" s="1"/>
      <c r="I177" s="1"/>
      <c r="J177" s="1"/>
      <c r="K177" s="1"/>
      <c r="L177" s="84"/>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row>
    <row r="178" spans="1:51" x14ac:dyDescent="0.2">
      <c r="A178" s="1"/>
      <c r="B178" s="1"/>
      <c r="C178" s="1"/>
      <c r="D178" s="1"/>
      <c r="E178" s="1"/>
      <c r="F178" s="55"/>
      <c r="G178" s="1"/>
      <c r="H178" s="1"/>
      <c r="I178" s="1"/>
      <c r="J178" s="1"/>
      <c r="K178" s="1"/>
      <c r="L178" s="84"/>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row>
    <row r="179" spans="1:51" x14ac:dyDescent="0.2">
      <c r="A179" s="1"/>
      <c r="B179" s="1"/>
      <c r="C179" s="1"/>
      <c r="D179" s="1"/>
      <c r="E179" s="1"/>
      <c r="F179" s="55"/>
      <c r="G179" s="1"/>
      <c r="H179" s="1"/>
      <c r="I179" s="1"/>
      <c r="J179" s="1"/>
      <c r="K179" s="1"/>
      <c r="L179" s="84"/>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row>
    <row r="180" spans="1:51" x14ac:dyDescent="0.2">
      <c r="A180" s="1"/>
      <c r="B180" s="1"/>
      <c r="C180" s="1"/>
      <c r="D180" s="1"/>
      <c r="E180" s="1"/>
      <c r="F180" s="55"/>
      <c r="G180" s="1"/>
      <c r="H180" s="1"/>
      <c r="I180" s="1"/>
      <c r="J180" s="1"/>
      <c r="K180" s="1"/>
      <c r="L180" s="84"/>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row>
    <row r="181" spans="1:51" x14ac:dyDescent="0.2">
      <c r="A181" s="1"/>
      <c r="B181" s="1"/>
      <c r="C181" s="1"/>
      <c r="D181" s="1"/>
      <c r="E181" s="1"/>
      <c r="F181" s="55"/>
      <c r="G181" s="1"/>
      <c r="H181" s="1"/>
      <c r="I181" s="1"/>
      <c r="J181" s="1"/>
      <c r="K181" s="1"/>
      <c r="L181" s="84"/>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row>
    <row r="182" spans="1:51" x14ac:dyDescent="0.2">
      <c r="A182" s="1"/>
      <c r="B182" s="1"/>
      <c r="C182" s="1"/>
      <c r="D182" s="1"/>
      <c r="E182" s="1"/>
      <c r="F182" s="55"/>
      <c r="G182" s="1"/>
      <c r="H182" s="1"/>
      <c r="I182" s="1"/>
      <c r="J182" s="1"/>
      <c r="K182" s="1"/>
      <c r="L182" s="84"/>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row>
    <row r="183" spans="1:51" x14ac:dyDescent="0.2">
      <c r="A183" s="1"/>
      <c r="B183" s="1"/>
      <c r="C183" s="1"/>
      <c r="D183" s="1"/>
      <c r="E183" s="1"/>
      <c r="F183" s="55"/>
      <c r="G183" s="1"/>
      <c r="H183" s="1"/>
      <c r="I183" s="1"/>
      <c r="J183" s="1"/>
      <c r="K183" s="1"/>
      <c r="L183" s="84"/>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row>
    <row r="184" spans="1:51" x14ac:dyDescent="0.2">
      <c r="A184" s="1"/>
      <c r="B184" s="1"/>
      <c r="C184" s="1"/>
      <c r="D184" s="1"/>
      <c r="E184" s="1"/>
      <c r="F184" s="55"/>
      <c r="G184" s="1"/>
      <c r="H184" s="1"/>
      <c r="I184" s="1"/>
      <c r="J184" s="1"/>
      <c r="K184" s="1"/>
      <c r="L184" s="84"/>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row>
    <row r="185" spans="1:51" x14ac:dyDescent="0.2">
      <c r="A185" s="1"/>
      <c r="B185" s="1"/>
      <c r="C185" s="1"/>
      <c r="D185" s="1"/>
      <c r="E185" s="1"/>
      <c r="F185" s="55"/>
      <c r="G185" s="1"/>
      <c r="H185" s="1"/>
      <c r="I185" s="1"/>
      <c r="J185" s="1"/>
      <c r="K185" s="1"/>
      <c r="L185" s="84"/>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row>
    <row r="186" spans="1:51" x14ac:dyDescent="0.2">
      <c r="A186" s="1"/>
      <c r="B186" s="1"/>
      <c r="C186" s="1"/>
      <c r="D186" s="1"/>
      <c r="E186" s="1"/>
      <c r="F186" s="55"/>
      <c r="G186" s="1"/>
      <c r="H186" s="1"/>
      <c r="I186" s="1"/>
      <c r="J186" s="1"/>
      <c r="K186" s="1"/>
      <c r="L186" s="84"/>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row>
    <row r="187" spans="1:51" x14ac:dyDescent="0.2">
      <c r="A187" s="1"/>
      <c r="B187" s="1"/>
      <c r="C187" s="1"/>
      <c r="D187" s="1"/>
      <c r="E187" s="1"/>
      <c r="F187" s="55"/>
      <c r="G187" s="1"/>
      <c r="H187" s="1"/>
      <c r="I187" s="1"/>
      <c r="J187" s="1"/>
      <c r="K187" s="1"/>
      <c r="L187" s="84"/>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row>
    <row r="188" spans="1:51" x14ac:dyDescent="0.2">
      <c r="A188" s="1"/>
      <c r="B188" s="1"/>
      <c r="C188" s="1"/>
      <c r="D188" s="1"/>
      <c r="E188" s="1"/>
      <c r="F188" s="55"/>
      <c r="G188" s="1"/>
      <c r="H188" s="1"/>
      <c r="I188" s="1"/>
      <c r="J188" s="1"/>
      <c r="K188" s="1"/>
      <c r="L188" s="84"/>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row>
    <row r="189" spans="1:51" x14ac:dyDescent="0.2">
      <c r="A189" s="1"/>
      <c r="B189" s="1"/>
      <c r="C189" s="1"/>
      <c r="D189" s="1"/>
      <c r="E189" s="1"/>
      <c r="F189" s="55"/>
      <c r="G189" s="1"/>
      <c r="H189" s="1"/>
      <c r="I189" s="1"/>
      <c r="J189" s="1"/>
      <c r="K189" s="1"/>
      <c r="L189" s="84"/>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row>
    <row r="190" spans="1:51" x14ac:dyDescent="0.2">
      <c r="A190" s="1"/>
      <c r="B190" s="1"/>
      <c r="C190" s="1"/>
      <c r="D190" s="1"/>
      <c r="E190" s="1"/>
      <c r="F190" s="55"/>
      <c r="G190" s="1"/>
      <c r="H190" s="1"/>
      <c r="I190" s="1"/>
      <c r="J190" s="1"/>
      <c r="K190" s="1"/>
      <c r="L190" s="84"/>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row>
    <row r="191" spans="1:51" x14ac:dyDescent="0.2">
      <c r="A191" s="1"/>
      <c r="B191" s="1"/>
      <c r="C191" s="1"/>
      <c r="D191" s="1"/>
      <c r="E191" s="1"/>
      <c r="F191" s="55"/>
      <c r="G191" s="1"/>
      <c r="H191" s="1"/>
      <c r="I191" s="1"/>
      <c r="J191" s="1"/>
      <c r="K191" s="1"/>
      <c r="L191" s="84"/>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row>
    <row r="192" spans="1:51" x14ac:dyDescent="0.2">
      <c r="A192" s="1"/>
      <c r="B192" s="1"/>
      <c r="C192" s="1"/>
      <c r="D192" s="1"/>
      <c r="E192" s="1"/>
      <c r="F192" s="55"/>
      <c r="G192" s="1"/>
      <c r="H192" s="1"/>
      <c r="I192" s="1"/>
      <c r="J192" s="1"/>
      <c r="K192" s="1"/>
      <c r="L192" s="84"/>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row>
    <row r="193" spans="1:51" x14ac:dyDescent="0.2">
      <c r="A193" s="1"/>
      <c r="B193" s="1"/>
      <c r="C193" s="1"/>
      <c r="D193" s="1"/>
      <c r="E193" s="1"/>
      <c r="F193" s="55"/>
      <c r="G193" s="1"/>
      <c r="H193" s="1"/>
      <c r="I193" s="1"/>
      <c r="J193" s="1"/>
      <c r="K193" s="1"/>
      <c r="L193" s="84"/>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row>
    <row r="194" spans="1:51" x14ac:dyDescent="0.2">
      <c r="A194" s="1"/>
      <c r="B194" s="1"/>
      <c r="C194" s="1"/>
      <c r="D194" s="1"/>
      <c r="E194" s="1"/>
      <c r="F194" s="55"/>
      <c r="G194" s="1"/>
      <c r="H194" s="1"/>
      <c r="I194" s="1"/>
      <c r="J194" s="1"/>
      <c r="K194" s="1"/>
      <c r="L194" s="84"/>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row>
    <row r="195" spans="1:51" x14ac:dyDescent="0.2">
      <c r="A195" s="1"/>
      <c r="B195" s="1"/>
      <c r="C195" s="1"/>
      <c r="D195" s="1"/>
      <c r="E195" s="1"/>
      <c r="F195" s="55"/>
      <c r="G195" s="1"/>
      <c r="H195" s="1"/>
      <c r="I195" s="1"/>
      <c r="J195" s="1"/>
      <c r="K195" s="1"/>
      <c r="L195" s="84"/>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row>
    <row r="196" spans="1:51" x14ac:dyDescent="0.2">
      <c r="A196" s="1"/>
      <c r="B196" s="1"/>
      <c r="C196" s="1"/>
      <c r="D196" s="1"/>
      <c r="E196" s="1"/>
      <c r="F196" s="55"/>
      <c r="G196" s="1"/>
      <c r="H196" s="1"/>
      <c r="I196" s="1"/>
      <c r="J196" s="1"/>
      <c r="K196" s="1"/>
      <c r="L196" s="84"/>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row>
    <row r="197" spans="1:51" x14ac:dyDescent="0.2">
      <c r="A197" s="1"/>
      <c r="B197" s="1"/>
      <c r="C197" s="1"/>
      <c r="D197" s="1"/>
      <c r="E197" s="1"/>
      <c r="F197" s="55"/>
      <c r="G197" s="1"/>
      <c r="H197" s="1"/>
      <c r="I197" s="1"/>
      <c r="J197" s="1"/>
      <c r="K197" s="1"/>
      <c r="L197" s="84"/>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row>
    <row r="198" spans="1:51" x14ac:dyDescent="0.2">
      <c r="A198" s="1"/>
      <c r="B198" s="1"/>
      <c r="C198" s="1"/>
      <c r="D198" s="1"/>
      <c r="E198" s="1"/>
      <c r="F198" s="55"/>
      <c r="G198" s="1"/>
      <c r="H198" s="1"/>
      <c r="I198" s="1"/>
      <c r="J198" s="1"/>
      <c r="K198" s="1"/>
      <c r="L198" s="84"/>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row>
    <row r="199" spans="1:51" x14ac:dyDescent="0.2">
      <c r="A199" s="1"/>
      <c r="B199" s="1"/>
      <c r="C199" s="1"/>
      <c r="D199" s="1"/>
      <c r="E199" s="1"/>
      <c r="F199" s="55"/>
      <c r="G199" s="1"/>
      <c r="H199" s="1"/>
      <c r="I199" s="1"/>
      <c r="J199" s="1"/>
      <c r="K199" s="1"/>
      <c r="L199" s="84"/>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row>
    <row r="200" spans="1:51" x14ac:dyDescent="0.2">
      <c r="A200" s="1"/>
      <c r="B200" s="1"/>
      <c r="C200" s="1"/>
      <c r="D200" s="1"/>
      <c r="E200" s="1"/>
      <c r="F200" s="55"/>
      <c r="G200" s="1"/>
      <c r="H200" s="1"/>
      <c r="I200" s="1"/>
      <c r="J200" s="1"/>
      <c r="K200" s="1"/>
      <c r="L200" s="84"/>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row>
    <row r="201" spans="1:51" x14ac:dyDescent="0.2">
      <c r="A201" s="1"/>
      <c r="B201" s="1"/>
      <c r="C201" s="1"/>
      <c r="D201" s="1"/>
      <c r="E201" s="1"/>
      <c r="F201" s="55"/>
      <c r="G201" s="1"/>
      <c r="H201" s="1"/>
      <c r="I201" s="1"/>
      <c r="J201" s="1"/>
      <c r="K201" s="1"/>
      <c r="L201" s="84"/>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row>
    <row r="202" spans="1:51" x14ac:dyDescent="0.2">
      <c r="A202" s="1"/>
      <c r="B202" s="1"/>
      <c r="C202" s="1"/>
      <c r="D202" s="1"/>
      <c r="E202" s="1"/>
      <c r="F202" s="55"/>
      <c r="G202" s="1"/>
      <c r="H202" s="1"/>
      <c r="I202" s="1"/>
      <c r="J202" s="1"/>
      <c r="K202" s="1"/>
      <c r="L202" s="84"/>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row>
    <row r="203" spans="1:51" x14ac:dyDescent="0.2">
      <c r="A203" s="1"/>
      <c r="B203" s="1"/>
      <c r="C203" s="1"/>
      <c r="D203" s="1"/>
      <c r="E203" s="1"/>
      <c r="F203" s="55"/>
      <c r="G203" s="1"/>
      <c r="H203" s="1"/>
      <c r="I203" s="1"/>
      <c r="J203" s="1"/>
      <c r="K203" s="1"/>
      <c r="L203" s="84"/>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row>
    <row r="204" spans="1:51" x14ac:dyDescent="0.2">
      <c r="A204" s="1"/>
      <c r="B204" s="1"/>
      <c r="C204" s="1"/>
      <c r="D204" s="1"/>
      <c r="E204" s="1"/>
      <c r="F204" s="55"/>
      <c r="G204" s="1"/>
      <c r="H204" s="1"/>
      <c r="I204" s="1"/>
      <c r="J204" s="1"/>
      <c r="K204" s="1"/>
      <c r="L204" s="84"/>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row>
    <row r="205" spans="1:51" x14ac:dyDescent="0.2">
      <c r="A205" s="1"/>
      <c r="B205" s="1"/>
      <c r="C205" s="1"/>
      <c r="D205" s="1"/>
      <c r="E205" s="1"/>
      <c r="F205" s="55"/>
      <c r="G205" s="1"/>
      <c r="H205" s="1"/>
      <c r="I205" s="1"/>
      <c r="J205" s="1"/>
      <c r="K205" s="1"/>
      <c r="L205" s="84"/>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row>
    <row r="206" spans="1:51" x14ac:dyDescent="0.2">
      <c r="A206" s="1"/>
      <c r="B206" s="1"/>
      <c r="C206" s="1"/>
      <c r="D206" s="1"/>
      <c r="E206" s="1"/>
      <c r="F206" s="55"/>
      <c r="G206" s="1"/>
      <c r="H206" s="1"/>
      <c r="I206" s="1"/>
      <c r="J206" s="1"/>
      <c r="K206" s="1"/>
      <c r="L206" s="84"/>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row>
    <row r="207" spans="1:51" x14ac:dyDescent="0.2">
      <c r="A207" s="1"/>
      <c r="B207" s="1"/>
      <c r="C207" s="1"/>
      <c r="D207" s="1"/>
      <c r="E207" s="1"/>
      <c r="F207" s="55"/>
      <c r="G207" s="1"/>
      <c r="H207" s="1"/>
      <c r="I207" s="1"/>
      <c r="J207" s="1"/>
      <c r="K207" s="1"/>
      <c r="L207" s="84"/>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row>
    <row r="208" spans="1:51" x14ac:dyDescent="0.2">
      <c r="A208" s="1"/>
      <c r="B208" s="1"/>
      <c r="C208" s="1"/>
      <c r="D208" s="1"/>
      <c r="E208" s="1"/>
      <c r="F208" s="55"/>
      <c r="G208" s="1"/>
      <c r="H208" s="1"/>
      <c r="I208" s="1"/>
      <c r="J208" s="1"/>
      <c r="K208" s="1"/>
      <c r="L208" s="84"/>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row>
    <row r="209" spans="1:51" x14ac:dyDescent="0.2">
      <c r="A209" s="1"/>
      <c r="B209" s="1"/>
      <c r="C209" s="1"/>
      <c r="D209" s="1"/>
      <c r="E209" s="1"/>
      <c r="F209" s="55"/>
      <c r="G209" s="1"/>
      <c r="H209" s="1"/>
      <c r="I209" s="1"/>
      <c r="J209" s="1"/>
      <c r="K209" s="1"/>
      <c r="L209" s="84"/>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row>
    <row r="210" spans="1:51" x14ac:dyDescent="0.2">
      <c r="A210" s="1"/>
      <c r="B210" s="1"/>
      <c r="C210" s="1"/>
      <c r="D210" s="1"/>
      <c r="E210" s="1"/>
      <c r="F210" s="55"/>
      <c r="G210" s="1"/>
      <c r="H210" s="1"/>
      <c r="I210" s="1"/>
      <c r="J210" s="1"/>
      <c r="K210" s="1"/>
      <c r="L210" s="84"/>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row>
    <row r="211" spans="1:51" x14ac:dyDescent="0.2">
      <c r="A211" s="1"/>
      <c r="B211" s="1"/>
      <c r="C211" s="1"/>
      <c r="D211" s="1"/>
      <c r="E211" s="1"/>
      <c r="F211" s="55"/>
      <c r="G211" s="1"/>
      <c r="H211" s="1"/>
      <c r="I211" s="1"/>
      <c r="J211" s="1"/>
      <c r="K211" s="1"/>
      <c r="L211" s="84"/>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row>
    <row r="212" spans="1:51" x14ac:dyDescent="0.2">
      <c r="A212" s="1"/>
      <c r="B212" s="1"/>
      <c r="C212" s="1"/>
      <c r="D212" s="1"/>
      <c r="E212" s="1"/>
      <c r="F212" s="55"/>
      <c r="G212" s="1"/>
      <c r="H212" s="1"/>
      <c r="I212" s="1"/>
      <c r="J212" s="1"/>
      <c r="K212" s="1"/>
      <c r="L212" s="84"/>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row>
    <row r="213" spans="1:51" x14ac:dyDescent="0.2">
      <c r="A213" s="1"/>
      <c r="B213" s="1"/>
      <c r="C213" s="1"/>
      <c r="D213" s="1"/>
      <c r="E213" s="1"/>
      <c r="F213" s="55"/>
      <c r="G213" s="1"/>
      <c r="H213" s="1"/>
      <c r="I213" s="1"/>
      <c r="J213" s="1"/>
      <c r="K213" s="1"/>
      <c r="L213" s="84"/>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row>
    <row r="214" spans="1:51" x14ac:dyDescent="0.2">
      <c r="A214" s="1"/>
      <c r="B214" s="1"/>
      <c r="C214" s="1"/>
      <c r="D214" s="1"/>
      <c r="E214" s="1"/>
      <c r="F214" s="55"/>
      <c r="G214" s="1"/>
      <c r="H214" s="1"/>
      <c r="I214" s="1"/>
      <c r="J214" s="1"/>
      <c r="K214" s="1"/>
      <c r="L214" s="84"/>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row>
    <row r="215" spans="1:51" x14ac:dyDescent="0.2">
      <c r="A215" s="1"/>
      <c r="B215" s="1"/>
      <c r="C215" s="1"/>
      <c r="D215" s="1"/>
      <c r="E215" s="1"/>
      <c r="F215" s="55"/>
      <c r="G215" s="1"/>
      <c r="H215" s="1"/>
      <c r="I215" s="1"/>
      <c r="J215" s="1"/>
      <c r="K215" s="1"/>
      <c r="L215" s="84"/>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row>
    <row r="216" spans="1:51" x14ac:dyDescent="0.2">
      <c r="A216" s="1"/>
      <c r="B216" s="1"/>
      <c r="C216" s="1"/>
      <c r="D216" s="1"/>
      <c r="E216" s="1"/>
      <c r="F216" s="55"/>
      <c r="G216" s="1"/>
      <c r="H216" s="1"/>
      <c r="I216" s="1"/>
      <c r="J216" s="1"/>
      <c r="K216" s="1"/>
      <c r="L216" s="84"/>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row>
    <row r="217" spans="1:51" x14ac:dyDescent="0.2">
      <c r="A217" s="1"/>
      <c r="B217" s="1"/>
      <c r="C217" s="1"/>
      <c r="D217" s="1"/>
      <c r="E217" s="1"/>
      <c r="F217" s="55"/>
      <c r="G217" s="1"/>
      <c r="H217" s="1"/>
      <c r="I217" s="1"/>
      <c r="J217" s="1"/>
      <c r="K217" s="1"/>
      <c r="L217" s="84"/>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row>
    <row r="218" spans="1:51" x14ac:dyDescent="0.2">
      <c r="A218" s="1"/>
      <c r="B218" s="1"/>
      <c r="C218" s="1"/>
      <c r="D218" s="1"/>
      <c r="E218" s="1"/>
      <c r="F218" s="55"/>
      <c r="G218" s="1"/>
      <c r="H218" s="1"/>
      <c r="I218" s="1"/>
      <c r="J218" s="1"/>
      <c r="K218" s="1"/>
      <c r="L218" s="84"/>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row>
    <row r="219" spans="1:51" x14ac:dyDescent="0.2">
      <c r="A219" s="1"/>
      <c r="B219" s="1"/>
      <c r="C219" s="1"/>
      <c r="D219" s="1"/>
      <c r="E219" s="1"/>
      <c r="F219" s="55"/>
      <c r="G219" s="1"/>
      <c r="H219" s="1"/>
      <c r="I219" s="1"/>
      <c r="J219" s="1"/>
      <c r="K219" s="1"/>
      <c r="L219" s="84"/>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row>
    <row r="220" spans="1:51" x14ac:dyDescent="0.2">
      <c r="A220" s="1"/>
      <c r="B220" s="1"/>
      <c r="C220" s="1"/>
      <c r="D220" s="1"/>
      <c r="E220" s="1"/>
      <c r="F220" s="55"/>
      <c r="G220" s="1"/>
      <c r="H220" s="1"/>
      <c r="I220" s="1"/>
      <c r="J220" s="1"/>
      <c r="K220" s="1"/>
      <c r="L220" s="84"/>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row>
    <row r="221" spans="1:51" x14ac:dyDescent="0.2">
      <c r="A221" s="1"/>
      <c r="B221" s="1"/>
      <c r="C221" s="1"/>
      <c r="D221" s="1"/>
      <c r="E221" s="1"/>
      <c r="F221" s="55"/>
      <c r="G221" s="1"/>
      <c r="H221" s="1"/>
      <c r="I221" s="1"/>
      <c r="J221" s="1"/>
      <c r="K221" s="1"/>
      <c r="L221" s="84"/>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row>
    <row r="222" spans="1:51" x14ac:dyDescent="0.2">
      <c r="A222" s="1"/>
      <c r="B222" s="1"/>
      <c r="C222" s="1"/>
      <c r="D222" s="1"/>
      <c r="E222" s="1"/>
      <c r="F222" s="55"/>
      <c r="G222" s="1"/>
      <c r="H222" s="1"/>
      <c r="I222" s="1"/>
      <c r="J222" s="1"/>
      <c r="K222" s="1"/>
      <c r="L222" s="84"/>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row>
    <row r="223" spans="1:51" x14ac:dyDescent="0.2">
      <c r="A223" s="1"/>
      <c r="B223" s="1"/>
      <c r="C223" s="1"/>
      <c r="D223" s="1"/>
      <c r="E223" s="1"/>
      <c r="F223" s="55"/>
      <c r="G223" s="1"/>
      <c r="H223" s="1"/>
      <c r="I223" s="1"/>
      <c r="J223" s="1"/>
      <c r="K223" s="1"/>
      <c r="L223" s="84"/>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row>
    <row r="224" spans="1:51" x14ac:dyDescent="0.2">
      <c r="A224" s="1"/>
      <c r="B224" s="1"/>
      <c r="C224" s="1"/>
      <c r="D224" s="1"/>
      <c r="E224" s="1"/>
      <c r="F224" s="55"/>
      <c r="G224" s="1"/>
      <c r="H224" s="1"/>
      <c r="I224" s="1"/>
      <c r="J224" s="1"/>
      <c r="K224" s="1"/>
      <c r="L224" s="84"/>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row>
    <row r="225" spans="1:51" x14ac:dyDescent="0.2">
      <c r="A225" s="1"/>
      <c r="B225" s="1"/>
      <c r="C225" s="1"/>
      <c r="D225" s="1"/>
      <c r="E225" s="1"/>
      <c r="F225" s="55"/>
      <c r="G225" s="1"/>
      <c r="H225" s="1"/>
      <c r="I225" s="1"/>
      <c r="J225" s="1"/>
      <c r="K225" s="1"/>
      <c r="L225" s="84"/>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row>
    <row r="226" spans="1:51" x14ac:dyDescent="0.2">
      <c r="A226" s="1"/>
      <c r="B226" s="1"/>
      <c r="C226" s="1"/>
      <c r="D226" s="1"/>
      <c r="E226" s="1"/>
      <c r="F226" s="55"/>
      <c r="G226" s="1"/>
      <c r="H226" s="1"/>
      <c r="I226" s="1"/>
      <c r="J226" s="1"/>
      <c r="K226" s="1"/>
      <c r="L226" s="84"/>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row>
    <row r="227" spans="1:51" x14ac:dyDescent="0.2">
      <c r="A227" s="1"/>
      <c r="B227" s="1"/>
      <c r="C227" s="1"/>
      <c r="D227" s="1"/>
      <c r="E227" s="1"/>
      <c r="F227" s="55"/>
      <c r="G227" s="1"/>
      <c r="H227" s="1"/>
      <c r="I227" s="1"/>
      <c r="J227" s="1"/>
      <c r="K227" s="1"/>
      <c r="L227" s="84"/>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row>
    <row r="228" spans="1:51" x14ac:dyDescent="0.2">
      <c r="A228" s="1"/>
      <c r="B228" s="1"/>
      <c r="C228" s="1"/>
      <c r="D228" s="1"/>
      <c r="E228" s="1"/>
      <c r="F228" s="55"/>
      <c r="G228" s="1"/>
      <c r="H228" s="1"/>
      <c r="I228" s="1"/>
      <c r="J228" s="1"/>
      <c r="K228" s="1"/>
      <c r="L228" s="84"/>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row>
    <row r="229" spans="1:51" x14ac:dyDescent="0.2">
      <c r="A229" s="1"/>
      <c r="B229" s="1"/>
      <c r="C229" s="1"/>
      <c r="D229" s="1"/>
      <c r="E229" s="1"/>
      <c r="F229" s="55"/>
      <c r="G229" s="1"/>
      <c r="H229" s="1"/>
      <c r="I229" s="1"/>
      <c r="J229" s="1"/>
      <c r="K229" s="1"/>
      <c r="L229" s="84"/>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row>
    <row r="230" spans="1:51" x14ac:dyDescent="0.2">
      <c r="A230" s="1"/>
      <c r="B230" s="1"/>
      <c r="C230" s="1"/>
      <c r="D230" s="1"/>
      <c r="E230" s="1"/>
      <c r="F230" s="55"/>
      <c r="G230" s="1"/>
      <c r="H230" s="1"/>
      <c r="I230" s="1"/>
      <c r="J230" s="1"/>
      <c r="K230" s="1"/>
      <c r="L230" s="84"/>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row>
    <row r="231" spans="1:51" x14ac:dyDescent="0.2">
      <c r="A231" s="1"/>
      <c r="B231" s="1"/>
      <c r="C231" s="1"/>
      <c r="D231" s="1"/>
      <c r="E231" s="1"/>
      <c r="F231" s="55"/>
      <c r="G231" s="1"/>
      <c r="H231" s="1"/>
      <c r="I231" s="1"/>
      <c r="J231" s="1"/>
      <c r="K231" s="1"/>
      <c r="L231" s="84"/>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row>
    <row r="232" spans="1:51" x14ac:dyDescent="0.2">
      <c r="A232" s="1"/>
      <c r="B232" s="1"/>
      <c r="C232" s="1"/>
      <c r="D232" s="1"/>
      <c r="E232" s="1"/>
      <c r="F232" s="55"/>
      <c r="G232" s="1"/>
      <c r="H232" s="1"/>
      <c r="I232" s="1"/>
      <c r="J232" s="1"/>
      <c r="K232" s="1"/>
      <c r="L232" s="84"/>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row>
    <row r="233" spans="1:51" x14ac:dyDescent="0.2">
      <c r="A233" s="1"/>
      <c r="B233" s="1"/>
      <c r="C233" s="1"/>
      <c r="D233" s="1"/>
      <c r="E233" s="1"/>
      <c r="F233" s="55"/>
      <c r="G233" s="1"/>
      <c r="H233" s="1"/>
      <c r="I233" s="1"/>
      <c r="J233" s="1"/>
      <c r="K233" s="1"/>
      <c r="L233" s="84"/>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row>
    <row r="234" spans="1:51" x14ac:dyDescent="0.2">
      <c r="A234" s="1"/>
      <c r="B234" s="1"/>
      <c r="C234" s="1"/>
      <c r="D234" s="1"/>
      <c r="E234" s="1"/>
      <c r="F234" s="55"/>
      <c r="G234" s="1"/>
      <c r="H234" s="1"/>
      <c r="I234" s="1"/>
      <c r="J234" s="1"/>
      <c r="K234" s="1"/>
      <c r="L234" s="84"/>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row>
    <row r="235" spans="1:51" x14ac:dyDescent="0.2">
      <c r="A235" s="1"/>
      <c r="B235" s="1"/>
      <c r="C235" s="1"/>
      <c r="D235" s="1"/>
      <c r="E235" s="1"/>
      <c r="F235" s="55"/>
      <c r="G235" s="1"/>
      <c r="H235" s="1"/>
      <c r="I235" s="1"/>
      <c r="J235" s="1"/>
      <c r="K235" s="1"/>
      <c r="L235" s="84"/>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row>
    <row r="236" spans="1:51" x14ac:dyDescent="0.2">
      <c r="A236" s="1"/>
      <c r="B236" s="1"/>
      <c r="C236" s="1"/>
      <c r="D236" s="1"/>
      <c r="E236" s="1"/>
      <c r="F236" s="55"/>
      <c r="G236" s="1"/>
      <c r="H236" s="1"/>
      <c r="I236" s="1"/>
      <c r="J236" s="1"/>
      <c r="K236" s="1"/>
      <c r="L236" s="84"/>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row>
    <row r="237" spans="1:51" x14ac:dyDescent="0.2">
      <c r="A237" s="1"/>
      <c r="B237" s="1"/>
      <c r="C237" s="1"/>
      <c r="D237" s="1"/>
      <c r="E237" s="1"/>
      <c r="F237" s="55"/>
      <c r="G237" s="1"/>
      <c r="H237" s="1"/>
      <c r="I237" s="1"/>
      <c r="J237" s="1"/>
      <c r="K237" s="1"/>
      <c r="L237" s="84"/>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row>
    <row r="238" spans="1:51" x14ac:dyDescent="0.2">
      <c r="A238" s="1"/>
      <c r="B238" s="1"/>
      <c r="C238" s="1"/>
      <c r="D238" s="1"/>
      <c r="E238" s="1"/>
      <c r="F238" s="55"/>
      <c r="G238" s="1"/>
      <c r="H238" s="1"/>
      <c r="I238" s="1"/>
      <c r="J238" s="1"/>
      <c r="K238" s="1"/>
      <c r="L238" s="84"/>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row>
    <row r="239" spans="1:51" x14ac:dyDescent="0.2">
      <c r="A239" s="1"/>
      <c r="B239" s="1"/>
      <c r="C239" s="1"/>
      <c r="D239" s="1"/>
      <c r="E239" s="1"/>
      <c r="F239" s="55"/>
      <c r="G239" s="1"/>
      <c r="H239" s="1"/>
      <c r="I239" s="1"/>
      <c r="J239" s="1"/>
      <c r="K239" s="1"/>
      <c r="L239" s="84"/>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row>
    <row r="240" spans="1:51" x14ac:dyDescent="0.2">
      <c r="A240" s="1"/>
      <c r="B240" s="1"/>
      <c r="C240" s="1"/>
      <c r="D240" s="1"/>
      <c r="E240" s="1"/>
      <c r="F240" s="55"/>
      <c r="G240" s="1"/>
      <c r="H240" s="1"/>
      <c r="I240" s="1"/>
      <c r="J240" s="1"/>
      <c r="K240" s="1"/>
      <c r="L240" s="84"/>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row>
    <row r="241" spans="1:51" x14ac:dyDescent="0.2">
      <c r="A241" s="1"/>
      <c r="B241" s="1"/>
      <c r="C241" s="1"/>
      <c r="D241" s="1"/>
      <c r="E241" s="1"/>
      <c r="F241" s="55"/>
      <c r="G241" s="1"/>
      <c r="H241" s="1"/>
      <c r="I241" s="1"/>
      <c r="J241" s="1"/>
      <c r="K241" s="1"/>
      <c r="L241" s="84"/>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row>
    <row r="242" spans="1:51" x14ac:dyDescent="0.2">
      <c r="A242" s="1"/>
      <c r="B242" s="1"/>
      <c r="C242" s="1"/>
      <c r="D242" s="1"/>
      <c r="E242" s="1"/>
      <c r="F242" s="55"/>
      <c r="G242" s="1"/>
      <c r="H242" s="1"/>
      <c r="I242" s="1"/>
      <c r="J242" s="1"/>
      <c r="K242" s="1"/>
      <c r="L242" s="84"/>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row>
    <row r="243" spans="1:51" x14ac:dyDescent="0.2">
      <c r="A243" s="1"/>
      <c r="B243" s="1"/>
      <c r="C243" s="1"/>
      <c r="D243" s="1"/>
      <c r="E243" s="1"/>
      <c r="F243" s="55"/>
      <c r="G243" s="1"/>
      <c r="H243" s="1"/>
      <c r="I243" s="1"/>
      <c r="J243" s="1"/>
      <c r="K243" s="1"/>
      <c r="L243" s="84"/>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row>
    <row r="244" spans="1:51" x14ac:dyDescent="0.2">
      <c r="A244" s="1"/>
      <c r="B244" s="1"/>
      <c r="C244" s="1"/>
      <c r="D244" s="1"/>
      <c r="E244" s="1"/>
      <c r="F244" s="55"/>
      <c r="G244" s="1"/>
      <c r="H244" s="1"/>
      <c r="I244" s="1"/>
      <c r="J244" s="1"/>
      <c r="K244" s="1"/>
      <c r="L244" s="84"/>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row>
    <row r="245" spans="1:51" x14ac:dyDescent="0.2">
      <c r="A245" s="1"/>
      <c r="B245" s="1"/>
      <c r="C245" s="1"/>
      <c r="D245" s="1"/>
      <c r="E245" s="1"/>
      <c r="F245" s="55"/>
      <c r="G245" s="1"/>
      <c r="H245" s="1"/>
      <c r="I245" s="1"/>
      <c r="J245" s="1"/>
      <c r="K245" s="1"/>
      <c r="L245" s="84"/>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row>
    <row r="246" spans="1:51" x14ac:dyDescent="0.2">
      <c r="A246" s="1"/>
      <c r="B246" s="1"/>
      <c r="C246" s="1"/>
      <c r="D246" s="1"/>
      <c r="E246" s="1"/>
      <c r="F246" s="55"/>
      <c r="G246" s="1"/>
      <c r="H246" s="1"/>
      <c r="I246" s="1"/>
      <c r="J246" s="1"/>
      <c r="K246" s="1"/>
      <c r="L246" s="84"/>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row>
    <row r="247" spans="1:51" x14ac:dyDescent="0.2">
      <c r="A247" s="1"/>
      <c r="B247" s="1"/>
      <c r="C247" s="1"/>
      <c r="D247" s="1"/>
      <c r="E247" s="1"/>
      <c r="F247" s="55"/>
      <c r="G247" s="1"/>
      <c r="H247" s="1"/>
      <c r="I247" s="1"/>
      <c r="J247" s="1"/>
      <c r="K247" s="1"/>
      <c r="L247" s="84"/>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row>
    <row r="248" spans="1:51" x14ac:dyDescent="0.2">
      <c r="A248" s="1"/>
      <c r="B248" s="1"/>
      <c r="C248" s="1"/>
      <c r="D248" s="1"/>
      <c r="E248" s="1"/>
      <c r="F248" s="55"/>
      <c r="G248" s="1"/>
      <c r="H248" s="1"/>
      <c r="I248" s="1"/>
      <c r="J248" s="1"/>
      <c r="K248" s="1"/>
      <c r="L248" s="84"/>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row>
    <row r="249" spans="1:51" x14ac:dyDescent="0.2">
      <c r="A249" s="1"/>
      <c r="B249" s="1"/>
      <c r="C249" s="1"/>
      <c r="D249" s="1"/>
      <c r="E249" s="1"/>
      <c r="F249" s="55"/>
      <c r="G249" s="1"/>
      <c r="H249" s="1"/>
      <c r="I249" s="1"/>
      <c r="J249" s="1"/>
      <c r="K249" s="1"/>
      <c r="L249" s="84"/>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row>
    <row r="250" spans="1:51" x14ac:dyDescent="0.2">
      <c r="A250" s="1"/>
      <c r="B250" s="1"/>
      <c r="C250" s="1"/>
      <c r="D250" s="1"/>
      <c r="E250" s="1"/>
      <c r="F250" s="55"/>
      <c r="G250" s="1"/>
      <c r="H250" s="1"/>
      <c r="I250" s="1"/>
      <c r="J250" s="1"/>
      <c r="K250" s="1"/>
      <c r="L250" s="84"/>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row>
    <row r="251" spans="1:51" x14ac:dyDescent="0.2">
      <c r="A251" s="1"/>
      <c r="B251" s="1"/>
      <c r="C251" s="1"/>
      <c r="D251" s="1"/>
      <c r="E251" s="1"/>
      <c r="F251" s="55"/>
      <c r="G251" s="1"/>
      <c r="H251" s="1"/>
      <c r="I251" s="1"/>
      <c r="J251" s="1"/>
      <c r="K251" s="1"/>
      <c r="L251" s="84"/>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row>
    <row r="252" spans="1:51" x14ac:dyDescent="0.2">
      <c r="A252" s="1"/>
      <c r="B252" s="1"/>
      <c r="C252" s="1"/>
      <c r="D252" s="1"/>
      <c r="E252" s="1"/>
      <c r="F252" s="55"/>
      <c r="G252" s="1"/>
      <c r="H252" s="1"/>
      <c r="I252" s="1"/>
      <c r="J252" s="1"/>
      <c r="K252" s="1"/>
      <c r="L252" s="84"/>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row>
    <row r="253" spans="1:51" x14ac:dyDescent="0.2">
      <c r="A253" s="1"/>
      <c r="B253" s="1"/>
      <c r="C253" s="1"/>
      <c r="D253" s="1"/>
      <c r="E253" s="1"/>
      <c r="F253" s="55"/>
      <c r="G253" s="1"/>
      <c r="H253" s="1"/>
      <c r="I253" s="1"/>
      <c r="J253" s="1"/>
      <c r="K253" s="1"/>
      <c r="L253" s="84"/>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row>
    <row r="254" spans="1:51" x14ac:dyDescent="0.2">
      <c r="A254" s="1"/>
      <c r="B254" s="1"/>
      <c r="C254" s="1"/>
      <c r="D254" s="1"/>
      <c r="E254" s="1"/>
      <c r="F254" s="55"/>
      <c r="G254" s="1"/>
      <c r="H254" s="1"/>
      <c r="I254" s="1"/>
      <c r="J254" s="1"/>
      <c r="K254" s="1"/>
      <c r="L254" s="84"/>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row>
    <row r="255" spans="1:51" x14ac:dyDescent="0.2">
      <c r="A255" s="1"/>
      <c r="B255" s="1"/>
      <c r="C255" s="1"/>
      <c r="D255" s="1"/>
      <c r="E255" s="1"/>
      <c r="F255" s="55"/>
      <c r="G255" s="1"/>
      <c r="H255" s="1"/>
      <c r="I255" s="1"/>
      <c r="J255" s="1"/>
      <c r="K255" s="1"/>
      <c r="L255" s="84"/>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row>
    <row r="256" spans="1:51" x14ac:dyDescent="0.2">
      <c r="A256" s="1"/>
      <c r="B256" s="1"/>
      <c r="C256" s="1"/>
      <c r="D256" s="1"/>
      <c r="E256" s="1"/>
      <c r="F256" s="55"/>
      <c r="G256" s="1"/>
      <c r="H256" s="1"/>
      <c r="I256" s="1"/>
      <c r="J256" s="1"/>
      <c r="K256" s="1"/>
      <c r="L256" s="84"/>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row>
    <row r="257" spans="1:51" x14ac:dyDescent="0.2">
      <c r="A257" s="1"/>
      <c r="B257" s="1"/>
      <c r="C257" s="1"/>
      <c r="D257" s="1"/>
      <c r="E257" s="1"/>
      <c r="F257" s="55"/>
      <c r="G257" s="1"/>
      <c r="H257" s="1"/>
      <c r="I257" s="1"/>
      <c r="J257" s="1"/>
      <c r="K257" s="1"/>
      <c r="L257" s="84"/>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row>
    <row r="258" spans="1:51" x14ac:dyDescent="0.2">
      <c r="A258" s="1"/>
      <c r="B258" s="1"/>
      <c r="C258" s="1"/>
      <c r="D258" s="1"/>
      <c r="E258" s="1"/>
      <c r="F258" s="55"/>
      <c r="G258" s="1"/>
      <c r="H258" s="1"/>
      <c r="I258" s="1"/>
      <c r="J258" s="1"/>
      <c r="K258" s="1"/>
      <c r="L258" s="84"/>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row>
    <row r="259" spans="1:51" x14ac:dyDescent="0.2">
      <c r="A259" s="1"/>
      <c r="B259" s="1"/>
      <c r="C259" s="1"/>
      <c r="D259" s="1"/>
      <c r="E259" s="1"/>
      <c r="F259" s="55"/>
      <c r="G259" s="1"/>
      <c r="H259" s="1"/>
      <c r="I259" s="1"/>
      <c r="J259" s="1"/>
      <c r="K259" s="1"/>
      <c r="L259" s="84"/>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row>
    <row r="260" spans="1:51" x14ac:dyDescent="0.2">
      <c r="A260" s="1"/>
      <c r="B260" s="1"/>
      <c r="C260" s="1"/>
      <c r="D260" s="1"/>
      <c r="E260" s="1"/>
      <c r="F260" s="55"/>
      <c r="G260" s="1"/>
      <c r="H260" s="1"/>
      <c r="I260" s="1"/>
      <c r="J260" s="1"/>
      <c r="K260" s="1"/>
      <c r="L260" s="84"/>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row>
    <row r="261" spans="1:51" x14ac:dyDescent="0.2">
      <c r="A261" s="1"/>
      <c r="B261" s="1"/>
      <c r="C261" s="1"/>
      <c r="D261" s="1"/>
      <c r="E261" s="1"/>
      <c r="F261" s="55"/>
      <c r="G261" s="1"/>
      <c r="H261" s="1"/>
      <c r="I261" s="1"/>
      <c r="J261" s="1"/>
      <c r="K261" s="1"/>
      <c r="L261" s="84"/>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row>
    <row r="262" spans="1:51" x14ac:dyDescent="0.2">
      <c r="A262" s="1"/>
      <c r="B262" s="1"/>
      <c r="C262" s="1"/>
      <c r="D262" s="1"/>
      <c r="E262" s="1"/>
      <c r="F262" s="55"/>
      <c r="G262" s="1"/>
      <c r="H262" s="1"/>
      <c r="I262" s="1"/>
      <c r="J262" s="1"/>
      <c r="K262" s="1"/>
      <c r="L262" s="84"/>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row>
    <row r="263" spans="1:51" x14ac:dyDescent="0.2">
      <c r="A263" s="1"/>
      <c r="B263" s="1"/>
      <c r="C263" s="1"/>
      <c r="D263" s="1"/>
      <c r="E263" s="1"/>
      <c r="F263" s="55"/>
      <c r="G263" s="1"/>
      <c r="H263" s="1"/>
      <c r="I263" s="1"/>
      <c r="J263" s="1"/>
      <c r="K263" s="1"/>
      <c r="L263" s="84"/>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row>
    <row r="264" spans="1:51" x14ac:dyDescent="0.2">
      <c r="A264" s="1"/>
      <c r="B264" s="1"/>
      <c r="C264" s="1"/>
      <c r="D264" s="1"/>
      <c r="E264" s="1"/>
      <c r="F264" s="55"/>
      <c r="G264" s="1"/>
      <c r="H264" s="1"/>
      <c r="I264" s="1"/>
      <c r="J264" s="1"/>
      <c r="K264" s="1"/>
      <c r="L264" s="84"/>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row>
    <row r="265" spans="1:51" x14ac:dyDescent="0.2">
      <c r="A265" s="1"/>
      <c r="B265" s="1"/>
      <c r="C265" s="1"/>
      <c r="D265" s="1"/>
      <c r="E265" s="1"/>
      <c r="F265" s="55"/>
      <c r="G265" s="1"/>
      <c r="H265" s="1"/>
      <c r="I265" s="1"/>
      <c r="J265" s="1"/>
      <c r="K265" s="1"/>
      <c r="L265" s="84"/>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row>
    <row r="266" spans="1:51" x14ac:dyDescent="0.2">
      <c r="A266" s="1"/>
      <c r="B266" s="1"/>
      <c r="C266" s="1"/>
      <c r="D266" s="1"/>
      <c r="E266" s="1"/>
      <c r="F266" s="55"/>
      <c r="G266" s="1"/>
      <c r="H266" s="1"/>
      <c r="I266" s="1"/>
      <c r="J266" s="1"/>
      <c r="K266" s="1"/>
      <c r="L266" s="84"/>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row>
    <row r="267" spans="1:51" x14ac:dyDescent="0.2">
      <c r="A267" s="1"/>
      <c r="B267" s="1"/>
      <c r="C267" s="1"/>
      <c r="D267" s="1"/>
      <c r="E267" s="1"/>
      <c r="F267" s="55"/>
      <c r="G267" s="1"/>
      <c r="H267" s="1"/>
      <c r="I267" s="1"/>
      <c r="J267" s="1"/>
      <c r="K267" s="1"/>
      <c r="L267" s="84"/>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row>
    <row r="268" spans="1:51" x14ac:dyDescent="0.2">
      <c r="A268" s="1"/>
      <c r="B268" s="1"/>
      <c r="C268" s="1"/>
      <c r="D268" s="1"/>
      <c r="E268" s="1"/>
      <c r="F268" s="55"/>
      <c r="G268" s="1"/>
      <c r="H268" s="1"/>
      <c r="I268" s="1"/>
      <c r="J268" s="1"/>
      <c r="K268" s="1"/>
      <c r="L268" s="84"/>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row>
    <row r="269" spans="1:51" x14ac:dyDescent="0.2">
      <c r="A269" s="1"/>
      <c r="B269" s="1"/>
      <c r="C269" s="1"/>
      <c r="D269" s="1"/>
      <c r="E269" s="1"/>
      <c r="F269" s="55"/>
      <c r="G269" s="1"/>
      <c r="H269" s="1"/>
      <c r="I269" s="1"/>
      <c r="J269" s="1"/>
      <c r="K269" s="1"/>
      <c r="L269" s="84"/>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row>
    <row r="270" spans="1:51" x14ac:dyDescent="0.2">
      <c r="A270" s="1"/>
      <c r="B270" s="1"/>
      <c r="C270" s="1"/>
      <c r="D270" s="1"/>
      <c r="E270" s="1"/>
      <c r="F270" s="55"/>
      <c r="G270" s="1"/>
      <c r="H270" s="1"/>
      <c r="I270" s="1"/>
      <c r="J270" s="1"/>
      <c r="K270" s="1"/>
      <c r="L270" s="84"/>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row>
    <row r="271" spans="1:51" x14ac:dyDescent="0.2">
      <c r="A271" s="1"/>
      <c r="B271" s="1"/>
      <c r="C271" s="1"/>
      <c r="D271" s="1"/>
      <c r="E271" s="1"/>
      <c r="F271" s="55"/>
      <c r="G271" s="1"/>
      <c r="H271" s="1"/>
      <c r="I271" s="1"/>
      <c r="J271" s="1"/>
      <c r="K271" s="1"/>
      <c r="L271" s="84"/>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row>
    <row r="272" spans="1:51" x14ac:dyDescent="0.2">
      <c r="A272" s="1"/>
      <c r="B272" s="1"/>
      <c r="C272" s="1"/>
      <c r="D272" s="1"/>
      <c r="E272" s="1"/>
      <c r="F272" s="55"/>
      <c r="G272" s="1"/>
      <c r="H272" s="1"/>
      <c r="I272" s="1"/>
      <c r="J272" s="1"/>
      <c r="K272" s="1"/>
      <c r="L272" s="84"/>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row>
    <row r="273" spans="1:51" x14ac:dyDescent="0.2">
      <c r="A273" s="1"/>
      <c r="B273" s="1"/>
      <c r="C273" s="1"/>
      <c r="D273" s="1"/>
      <c r="E273" s="1"/>
      <c r="F273" s="55"/>
      <c r="G273" s="1"/>
      <c r="H273" s="1"/>
      <c r="I273" s="1"/>
      <c r="J273" s="1"/>
      <c r="K273" s="1"/>
      <c r="L273" s="84"/>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row>
    <row r="274" spans="1:51" x14ac:dyDescent="0.2">
      <c r="A274" s="1"/>
      <c r="B274" s="1"/>
      <c r="C274" s="1"/>
      <c r="D274" s="1"/>
      <c r="E274" s="1"/>
      <c r="F274" s="55"/>
      <c r="G274" s="1"/>
      <c r="H274" s="1"/>
      <c r="I274" s="1"/>
      <c r="J274" s="1"/>
      <c r="K274" s="1"/>
      <c r="L274" s="84"/>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row>
    <row r="275" spans="1:51" x14ac:dyDescent="0.2">
      <c r="A275" s="1"/>
      <c r="B275" s="1"/>
      <c r="C275" s="1"/>
      <c r="D275" s="1"/>
      <c r="E275" s="1"/>
      <c r="F275" s="55"/>
      <c r="G275" s="1"/>
      <c r="H275" s="1"/>
      <c r="I275" s="1"/>
      <c r="J275" s="1"/>
      <c r="K275" s="1"/>
      <c r="L275" s="84"/>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row>
    <row r="276" spans="1:51" x14ac:dyDescent="0.2">
      <c r="A276" s="1"/>
      <c r="B276" s="1"/>
      <c r="C276" s="1"/>
      <c r="D276" s="1"/>
      <c r="E276" s="1"/>
      <c r="F276" s="55"/>
      <c r="G276" s="1"/>
      <c r="H276" s="1"/>
      <c r="I276" s="1"/>
      <c r="J276" s="1"/>
      <c r="K276" s="1"/>
      <c r="L276" s="84"/>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row>
    <row r="277" spans="1:51" x14ac:dyDescent="0.2">
      <c r="A277" s="1"/>
      <c r="B277" s="1"/>
      <c r="C277" s="1"/>
      <c r="D277" s="1"/>
      <c r="E277" s="1"/>
      <c r="F277" s="55"/>
      <c r="G277" s="1"/>
      <c r="H277" s="1"/>
      <c r="I277" s="1"/>
      <c r="J277" s="1"/>
      <c r="K277" s="1"/>
      <c r="L277" s="84"/>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row>
    <row r="278" spans="1:51" x14ac:dyDescent="0.2">
      <c r="A278" s="1"/>
      <c r="B278" s="1"/>
      <c r="C278" s="1"/>
      <c r="D278" s="1"/>
      <c r="E278" s="1"/>
      <c r="F278" s="55"/>
      <c r="G278" s="1"/>
      <c r="H278" s="1"/>
      <c r="I278" s="1"/>
      <c r="J278" s="1"/>
      <c r="K278" s="1"/>
      <c r="L278" s="84"/>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row>
    <row r="279" spans="1:51" x14ac:dyDescent="0.2">
      <c r="A279" s="1"/>
      <c r="B279" s="1"/>
      <c r="C279" s="1"/>
      <c r="D279" s="1"/>
      <c r="E279" s="1"/>
      <c r="F279" s="55"/>
      <c r="G279" s="1"/>
      <c r="H279" s="1"/>
      <c r="I279" s="1"/>
      <c r="J279" s="1"/>
      <c r="K279" s="1"/>
      <c r="L279" s="84"/>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row>
    <row r="280" spans="1:51" x14ac:dyDescent="0.2">
      <c r="A280" s="1"/>
      <c r="B280" s="1"/>
      <c r="C280" s="1"/>
      <c r="D280" s="1"/>
      <c r="E280" s="1"/>
      <c r="F280" s="55"/>
      <c r="G280" s="1"/>
      <c r="H280" s="1"/>
      <c r="I280" s="1"/>
      <c r="J280" s="1"/>
      <c r="K280" s="1"/>
      <c r="L280" s="84"/>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row>
    <row r="281" spans="1:51" x14ac:dyDescent="0.2">
      <c r="A281" s="1"/>
      <c r="B281" s="1"/>
      <c r="C281" s="1"/>
      <c r="D281" s="1"/>
      <c r="E281" s="1"/>
      <c r="F281" s="55"/>
      <c r="G281" s="1"/>
      <c r="H281" s="1"/>
      <c r="I281" s="1"/>
      <c r="J281" s="1"/>
      <c r="K281" s="1"/>
      <c r="L281" s="84"/>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row>
    <row r="282" spans="1:51" x14ac:dyDescent="0.2">
      <c r="A282" s="1"/>
      <c r="B282" s="1"/>
      <c r="C282" s="1"/>
      <c r="D282" s="1"/>
      <c r="E282" s="1"/>
      <c r="F282" s="55"/>
      <c r="G282" s="1"/>
      <c r="H282" s="1"/>
      <c r="I282" s="1"/>
      <c r="J282" s="1"/>
      <c r="K282" s="1"/>
      <c r="L282" s="84"/>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row>
    <row r="283" spans="1:51" x14ac:dyDescent="0.2">
      <c r="A283" s="1"/>
      <c r="B283" s="1"/>
      <c r="C283" s="1"/>
      <c r="D283" s="1"/>
      <c r="E283" s="1"/>
      <c r="F283" s="55"/>
      <c r="G283" s="1"/>
      <c r="H283" s="1"/>
      <c r="I283" s="1"/>
      <c r="J283" s="1"/>
      <c r="K283" s="1"/>
      <c r="L283" s="84"/>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row>
    <row r="284" spans="1:51" x14ac:dyDescent="0.2">
      <c r="A284" s="1"/>
      <c r="B284" s="1"/>
      <c r="C284" s="1"/>
      <c r="D284" s="1"/>
      <c r="E284" s="1"/>
      <c r="F284" s="55"/>
      <c r="G284" s="1"/>
      <c r="H284" s="1"/>
      <c r="I284" s="1"/>
      <c r="J284" s="1"/>
      <c r="K284" s="1"/>
      <c r="L284" s="84"/>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row>
    <row r="285" spans="1:51" x14ac:dyDescent="0.2">
      <c r="A285" s="1"/>
      <c r="B285" s="1"/>
      <c r="C285" s="1"/>
      <c r="D285" s="1"/>
      <c r="E285" s="1"/>
      <c r="F285" s="55"/>
      <c r="G285" s="1"/>
      <c r="H285" s="1"/>
      <c r="I285" s="1"/>
      <c r="J285" s="1"/>
      <c r="K285" s="1"/>
      <c r="L285" s="84"/>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row>
    <row r="286" spans="1:51" x14ac:dyDescent="0.2">
      <c r="A286" s="1"/>
      <c r="B286" s="1"/>
      <c r="C286" s="1"/>
      <c r="D286" s="1"/>
      <c r="E286" s="1"/>
      <c r="F286" s="55"/>
      <c r="G286" s="1"/>
      <c r="H286" s="1"/>
      <c r="I286" s="1"/>
      <c r="J286" s="1"/>
      <c r="K286" s="1"/>
      <c r="L286" s="84"/>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row>
    <row r="287" spans="1:51" x14ac:dyDescent="0.2">
      <c r="A287" s="1"/>
      <c r="B287" s="1"/>
      <c r="C287" s="1"/>
      <c r="D287" s="1"/>
      <c r="E287" s="1"/>
      <c r="F287" s="55"/>
      <c r="G287" s="1"/>
      <c r="H287" s="1"/>
      <c r="I287" s="1"/>
      <c r="J287" s="1"/>
      <c r="K287" s="1"/>
      <c r="L287" s="84"/>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row>
    <row r="288" spans="1:51" x14ac:dyDescent="0.2">
      <c r="A288" s="1"/>
      <c r="B288" s="1"/>
      <c r="C288" s="1"/>
      <c r="D288" s="1"/>
      <c r="E288" s="1"/>
      <c r="F288" s="55"/>
      <c r="G288" s="1"/>
      <c r="H288" s="1"/>
      <c r="I288" s="1"/>
      <c r="J288" s="1"/>
      <c r="K288" s="1"/>
      <c r="L288" s="84"/>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row>
    <row r="289" spans="1:51" x14ac:dyDescent="0.2">
      <c r="A289" s="1"/>
      <c r="B289" s="1"/>
      <c r="C289" s="1"/>
      <c r="D289" s="1"/>
      <c r="E289" s="1"/>
      <c r="F289" s="55"/>
      <c r="G289" s="1"/>
      <c r="H289" s="1"/>
      <c r="I289" s="1"/>
      <c r="J289" s="1"/>
      <c r="K289" s="1"/>
      <c r="L289" s="84"/>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row>
    <row r="290" spans="1:51" x14ac:dyDescent="0.2">
      <c r="A290" s="1"/>
      <c r="B290" s="1"/>
      <c r="C290" s="1"/>
      <c r="D290" s="1"/>
      <c r="E290" s="1"/>
      <c r="F290" s="55"/>
      <c r="G290" s="1"/>
      <c r="H290" s="1"/>
      <c r="I290" s="1"/>
      <c r="J290" s="1"/>
      <c r="K290" s="1"/>
      <c r="L290" s="84"/>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row>
    <row r="291" spans="1:51" x14ac:dyDescent="0.2">
      <c r="A291" s="1"/>
      <c r="B291" s="1"/>
      <c r="C291" s="1"/>
      <c r="D291" s="1"/>
      <c r="E291" s="1"/>
      <c r="F291" s="55"/>
      <c r="G291" s="1"/>
      <c r="H291" s="1"/>
      <c r="I291" s="1"/>
      <c r="J291" s="1"/>
      <c r="K291" s="1"/>
      <c r="L291" s="84"/>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row>
    <row r="292" spans="1:51" x14ac:dyDescent="0.2">
      <c r="A292" s="1"/>
      <c r="B292" s="1"/>
      <c r="C292" s="1"/>
      <c r="D292" s="1"/>
      <c r="E292" s="1"/>
      <c r="F292" s="55"/>
      <c r="G292" s="1"/>
      <c r="H292" s="1"/>
      <c r="I292" s="1"/>
      <c r="J292" s="1"/>
      <c r="K292" s="1"/>
      <c r="L292" s="84"/>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row>
    <row r="293" spans="1:51" x14ac:dyDescent="0.2">
      <c r="A293" s="1"/>
      <c r="B293" s="1"/>
      <c r="C293" s="1"/>
      <c r="D293" s="1"/>
      <c r="E293" s="1"/>
      <c r="F293" s="55"/>
      <c r="G293" s="1"/>
      <c r="H293" s="1"/>
      <c r="I293" s="1"/>
      <c r="J293" s="1"/>
      <c r="K293" s="1"/>
      <c r="L293" s="84"/>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row>
    <row r="294" spans="1:51" x14ac:dyDescent="0.2">
      <c r="A294" s="1"/>
      <c r="B294" s="1"/>
      <c r="C294" s="1"/>
      <c r="D294" s="1"/>
      <c r="E294" s="1"/>
      <c r="F294" s="55"/>
      <c r="G294" s="1"/>
      <c r="H294" s="1"/>
      <c r="I294" s="1"/>
      <c r="J294" s="1"/>
      <c r="K294" s="1"/>
      <c r="L294" s="84"/>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row>
    <row r="295" spans="1:51" x14ac:dyDescent="0.2">
      <c r="A295" s="1"/>
      <c r="B295" s="1"/>
      <c r="C295" s="1"/>
      <c r="D295" s="1"/>
      <c r="E295" s="1"/>
      <c r="F295" s="55"/>
      <c r="G295" s="1"/>
      <c r="H295" s="1"/>
      <c r="I295" s="1"/>
      <c r="J295" s="1"/>
      <c r="K295" s="1"/>
      <c r="L295" s="84"/>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row>
    <row r="296" spans="1:51" x14ac:dyDescent="0.2">
      <c r="A296" s="1"/>
      <c r="B296" s="1"/>
      <c r="C296" s="1"/>
      <c r="D296" s="1"/>
      <c r="E296" s="1"/>
      <c r="F296" s="55"/>
      <c r="G296" s="1"/>
      <c r="H296" s="1"/>
      <c r="I296" s="1"/>
      <c r="J296" s="1"/>
      <c r="K296" s="1"/>
      <c r="L296" s="84"/>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row>
    <row r="297" spans="1:51" x14ac:dyDescent="0.2">
      <c r="A297" s="1"/>
      <c r="B297" s="1"/>
      <c r="C297" s="1"/>
      <c r="D297" s="1"/>
      <c r="E297" s="1"/>
      <c r="F297" s="55"/>
      <c r="G297" s="1"/>
      <c r="H297" s="1"/>
      <c r="I297" s="1"/>
      <c r="J297" s="1"/>
      <c r="K297" s="1"/>
      <c r="L297" s="84"/>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row>
    <row r="298" spans="1:51" x14ac:dyDescent="0.2">
      <c r="A298" s="1"/>
      <c r="B298" s="1"/>
      <c r="C298" s="1"/>
      <c r="D298" s="1"/>
      <c r="E298" s="1"/>
      <c r="F298" s="55"/>
      <c r="G298" s="1"/>
      <c r="H298" s="1"/>
      <c r="I298" s="1"/>
      <c r="J298" s="1"/>
      <c r="K298" s="1"/>
      <c r="L298" s="84"/>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row>
    <row r="299" spans="1:51" x14ac:dyDescent="0.2">
      <c r="A299" s="1"/>
      <c r="B299" s="1"/>
      <c r="C299" s="1"/>
      <c r="D299" s="1"/>
      <c r="E299" s="1"/>
      <c r="F299" s="55"/>
      <c r="G299" s="1"/>
      <c r="H299" s="1"/>
      <c r="I299" s="1"/>
      <c r="J299" s="1"/>
      <c r="K299" s="1"/>
      <c r="L299" s="84"/>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row>
    <row r="300" spans="1:51" x14ac:dyDescent="0.2">
      <c r="A300" s="1"/>
      <c r="B300" s="1"/>
      <c r="C300" s="1"/>
      <c r="D300" s="1"/>
      <c r="E300" s="1"/>
      <c r="F300" s="55"/>
      <c r="G300" s="1"/>
      <c r="H300" s="1"/>
      <c r="I300" s="1"/>
      <c r="J300" s="1"/>
      <c r="K300" s="1"/>
      <c r="L300" s="84"/>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row>
    <row r="301" spans="1:51" x14ac:dyDescent="0.2">
      <c r="A301" s="1"/>
      <c r="B301" s="1"/>
      <c r="C301" s="1"/>
      <c r="D301" s="1"/>
      <c r="E301" s="1"/>
      <c r="F301" s="55"/>
      <c r="G301" s="1"/>
      <c r="H301" s="1"/>
      <c r="I301" s="1"/>
      <c r="J301" s="1"/>
      <c r="K301" s="1"/>
      <c r="L301" s="84"/>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row>
    <row r="302" spans="1:51" x14ac:dyDescent="0.2">
      <c r="A302" s="1"/>
      <c r="B302" s="1"/>
      <c r="C302" s="1"/>
      <c r="D302" s="1"/>
      <c r="E302" s="1"/>
      <c r="F302" s="55"/>
      <c r="G302" s="1"/>
      <c r="H302" s="1"/>
      <c r="I302" s="1"/>
      <c r="J302" s="1"/>
      <c r="K302" s="1"/>
      <c r="L302" s="84"/>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row>
    <row r="303" spans="1:51" x14ac:dyDescent="0.2">
      <c r="A303" s="1"/>
      <c r="B303" s="1"/>
      <c r="C303" s="1"/>
      <c r="D303" s="1"/>
      <c r="E303" s="1"/>
      <c r="F303" s="55"/>
      <c r="G303" s="1"/>
      <c r="H303" s="1"/>
      <c r="I303" s="1"/>
      <c r="J303" s="1"/>
      <c r="K303" s="1"/>
      <c r="L303" s="84"/>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row>
    <row r="304" spans="1:51" x14ac:dyDescent="0.2">
      <c r="A304" s="1"/>
      <c r="B304" s="1"/>
      <c r="C304" s="1"/>
      <c r="D304" s="1"/>
      <c r="E304" s="1"/>
      <c r="F304" s="55"/>
      <c r="G304" s="1"/>
      <c r="H304" s="1"/>
      <c r="I304" s="1"/>
      <c r="J304" s="1"/>
      <c r="K304" s="1"/>
      <c r="L304" s="84"/>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row>
    <row r="305" spans="1:51" x14ac:dyDescent="0.2">
      <c r="A305" s="1"/>
      <c r="B305" s="1"/>
      <c r="C305" s="1"/>
      <c r="D305" s="1"/>
      <c r="E305" s="1"/>
      <c r="F305" s="55"/>
      <c r="G305" s="1"/>
      <c r="H305" s="1"/>
      <c r="I305" s="1"/>
      <c r="J305" s="1"/>
      <c r="K305" s="1"/>
      <c r="L305" s="84"/>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row>
    <row r="306" spans="1:51" x14ac:dyDescent="0.2">
      <c r="A306" s="1"/>
      <c r="B306" s="1"/>
      <c r="C306" s="1"/>
      <c r="D306" s="1"/>
      <c r="E306" s="1"/>
      <c r="F306" s="55"/>
      <c r="G306" s="1"/>
      <c r="H306" s="1"/>
      <c r="I306" s="1"/>
      <c r="J306" s="1"/>
      <c r="K306" s="1"/>
      <c r="L306" s="84"/>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row>
    <row r="307" spans="1:51" x14ac:dyDescent="0.2">
      <c r="A307" s="1"/>
      <c r="B307" s="1"/>
      <c r="C307" s="1"/>
      <c r="D307" s="1"/>
      <c r="E307" s="1"/>
      <c r="F307" s="55"/>
      <c r="G307" s="1"/>
      <c r="H307" s="1"/>
      <c r="I307" s="1"/>
      <c r="J307" s="1"/>
      <c r="K307" s="1"/>
      <c r="L307" s="84"/>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row>
    <row r="308" spans="1:51" x14ac:dyDescent="0.2">
      <c r="A308" s="1"/>
      <c r="B308" s="1"/>
      <c r="C308" s="1"/>
      <c r="D308" s="1"/>
      <c r="E308" s="1"/>
      <c r="F308" s="55"/>
      <c r="G308" s="1"/>
      <c r="H308" s="1"/>
      <c r="I308" s="1"/>
      <c r="J308" s="1"/>
      <c r="K308" s="1"/>
      <c r="L308" s="84"/>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row>
    <row r="309" spans="1:51" x14ac:dyDescent="0.2">
      <c r="A309" s="1"/>
      <c r="B309" s="1"/>
      <c r="C309" s="1"/>
      <c r="D309" s="1"/>
      <c r="E309" s="1"/>
      <c r="F309" s="55"/>
      <c r="G309" s="1"/>
      <c r="H309" s="1"/>
      <c r="I309" s="1"/>
      <c r="J309" s="1"/>
      <c r="K309" s="1"/>
      <c r="L309" s="84"/>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row>
    <row r="310" spans="1:51" x14ac:dyDescent="0.2">
      <c r="A310" s="1"/>
      <c r="B310" s="1"/>
      <c r="C310" s="1"/>
      <c r="D310" s="1"/>
      <c r="E310" s="1"/>
      <c r="F310" s="55"/>
      <c r="G310" s="1"/>
      <c r="H310" s="1"/>
      <c r="I310" s="1"/>
      <c r="J310" s="1"/>
      <c r="K310" s="1"/>
      <c r="L310" s="84"/>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row>
    <row r="311" spans="1:51" x14ac:dyDescent="0.2">
      <c r="A311" s="1"/>
      <c r="B311" s="1"/>
      <c r="C311" s="1"/>
      <c r="D311" s="1"/>
      <c r="E311" s="1"/>
      <c r="F311" s="55"/>
      <c r="G311" s="1"/>
      <c r="H311" s="1"/>
      <c r="I311" s="1"/>
      <c r="J311" s="1"/>
      <c r="K311" s="1"/>
      <c r="L311" s="84"/>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row>
    <row r="312" spans="1:51" x14ac:dyDescent="0.2">
      <c r="A312" s="1"/>
      <c r="B312" s="1"/>
      <c r="C312" s="1"/>
      <c r="D312" s="1"/>
      <c r="E312" s="1"/>
      <c r="F312" s="55"/>
      <c r="G312" s="1"/>
      <c r="H312" s="1"/>
      <c r="I312" s="1"/>
      <c r="J312" s="1"/>
      <c r="K312" s="1"/>
      <c r="L312" s="84"/>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row>
    <row r="313" spans="1:51" x14ac:dyDescent="0.2">
      <c r="A313" s="1"/>
      <c r="B313" s="1"/>
      <c r="C313" s="1"/>
      <c r="D313" s="1"/>
      <c r="E313" s="1"/>
      <c r="F313" s="55"/>
      <c r="G313" s="1"/>
      <c r="H313" s="1"/>
      <c r="I313" s="1"/>
      <c r="J313" s="1"/>
      <c r="K313" s="1"/>
      <c r="L313" s="84"/>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row>
    <row r="314" spans="1:51" x14ac:dyDescent="0.2">
      <c r="A314" s="1"/>
      <c r="B314" s="1"/>
      <c r="C314" s="1"/>
      <c r="D314" s="1"/>
      <c r="E314" s="1"/>
      <c r="F314" s="55"/>
      <c r="G314" s="1"/>
      <c r="H314" s="1"/>
      <c r="I314" s="1"/>
      <c r="J314" s="1"/>
      <c r="K314" s="1"/>
      <c r="L314" s="84"/>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row>
    <row r="315" spans="1:51" x14ac:dyDescent="0.2">
      <c r="A315" s="1"/>
      <c r="B315" s="1"/>
      <c r="C315" s="1"/>
      <c r="D315" s="1"/>
      <c r="E315" s="1"/>
      <c r="F315" s="55"/>
      <c r="G315" s="1"/>
      <c r="H315" s="1"/>
      <c r="I315" s="1"/>
      <c r="J315" s="1"/>
      <c r="K315" s="1"/>
      <c r="L315" s="84"/>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row>
    <row r="316" spans="1:51" x14ac:dyDescent="0.2">
      <c r="A316" s="1"/>
      <c r="B316" s="1"/>
      <c r="C316" s="1"/>
      <c r="D316" s="1"/>
      <c r="E316" s="1"/>
      <c r="F316" s="55"/>
      <c r="G316" s="1"/>
      <c r="H316" s="1"/>
      <c r="I316" s="1"/>
      <c r="J316" s="1"/>
      <c r="K316" s="1"/>
      <c r="L316" s="84"/>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row>
    <row r="317" spans="1:51" x14ac:dyDescent="0.2">
      <c r="A317" s="1"/>
      <c r="B317" s="1"/>
      <c r="C317" s="1"/>
      <c r="D317" s="1"/>
      <c r="E317" s="1"/>
      <c r="F317" s="55"/>
      <c r="G317" s="1"/>
      <c r="H317" s="1"/>
      <c r="I317" s="1"/>
      <c r="J317" s="1"/>
      <c r="K317" s="1"/>
      <c r="L317" s="84"/>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row>
    <row r="318" spans="1:51" x14ac:dyDescent="0.2">
      <c r="A318" s="1"/>
      <c r="B318" s="1"/>
      <c r="C318" s="1"/>
      <c r="D318" s="1"/>
      <c r="E318" s="1"/>
      <c r="F318" s="55"/>
      <c r="G318" s="1"/>
      <c r="H318" s="1"/>
      <c r="I318" s="1"/>
      <c r="J318" s="1"/>
      <c r="K318" s="1"/>
      <c r="L318" s="84"/>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row>
    <row r="319" spans="1:51" x14ac:dyDescent="0.2">
      <c r="A319" s="1"/>
      <c r="B319" s="1"/>
      <c r="C319" s="1"/>
      <c r="D319" s="1"/>
      <c r="E319" s="1"/>
      <c r="F319" s="55"/>
      <c r="G319" s="1"/>
      <c r="H319" s="1"/>
      <c r="I319" s="1"/>
      <c r="J319" s="1"/>
      <c r="K319" s="1"/>
      <c r="L319" s="84"/>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row>
    <row r="320" spans="1:51" x14ac:dyDescent="0.2">
      <c r="A320" s="1"/>
      <c r="B320" s="1"/>
      <c r="C320" s="1"/>
      <c r="D320" s="1"/>
      <c r="E320" s="1"/>
      <c r="F320" s="55"/>
      <c r="G320" s="1"/>
      <c r="H320" s="1"/>
      <c r="I320" s="1"/>
      <c r="J320" s="1"/>
      <c r="K320" s="1"/>
      <c r="L320" s="84"/>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row>
    <row r="321" spans="1:51" x14ac:dyDescent="0.2">
      <c r="A321" s="1"/>
      <c r="B321" s="1"/>
      <c r="C321" s="1"/>
      <c r="D321" s="1"/>
      <c r="E321" s="1"/>
      <c r="F321" s="55"/>
      <c r="G321" s="1"/>
      <c r="H321" s="1"/>
      <c r="I321" s="1"/>
      <c r="J321" s="1"/>
      <c r="K321" s="1"/>
      <c r="L321" s="84"/>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row>
    <row r="322" spans="1:51" x14ac:dyDescent="0.2">
      <c r="A322" s="1"/>
      <c r="B322" s="1"/>
      <c r="C322" s="1"/>
      <c r="D322" s="1"/>
      <c r="E322" s="1"/>
      <c r="F322" s="55"/>
      <c r="G322" s="1"/>
      <c r="H322" s="1"/>
      <c r="I322" s="1"/>
      <c r="J322" s="1"/>
      <c r="K322" s="1"/>
      <c r="L322" s="84"/>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row>
    <row r="323" spans="1:51" x14ac:dyDescent="0.2">
      <c r="A323" s="1"/>
      <c r="B323" s="1"/>
      <c r="C323" s="1"/>
      <c r="D323" s="1"/>
      <c r="E323" s="1"/>
      <c r="F323" s="55"/>
      <c r="G323" s="1"/>
      <c r="H323" s="1"/>
      <c r="I323" s="1"/>
      <c r="J323" s="1"/>
      <c r="K323" s="1"/>
      <c r="L323" s="84"/>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row>
    <row r="324" spans="1:51" x14ac:dyDescent="0.2">
      <c r="A324" s="1"/>
      <c r="B324" s="1"/>
      <c r="C324" s="1"/>
      <c r="D324" s="1"/>
      <c r="E324" s="1"/>
      <c r="F324" s="55"/>
      <c r="G324" s="1"/>
      <c r="H324" s="1"/>
      <c r="I324" s="1"/>
      <c r="J324" s="1"/>
      <c r="K324" s="1"/>
      <c r="L324" s="84"/>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row>
    <row r="325" spans="1:51" x14ac:dyDescent="0.2">
      <c r="A325" s="1"/>
      <c r="B325" s="1"/>
      <c r="C325" s="1"/>
      <c r="D325" s="1"/>
      <c r="E325" s="1"/>
      <c r="F325" s="55"/>
      <c r="G325" s="1"/>
      <c r="H325" s="1"/>
      <c r="I325" s="1"/>
      <c r="J325" s="1"/>
      <c r="K325" s="1"/>
      <c r="L325" s="84"/>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row>
    <row r="326" spans="1:51" x14ac:dyDescent="0.2">
      <c r="A326" s="1"/>
      <c r="B326" s="1"/>
      <c r="C326" s="1"/>
      <c r="D326" s="1"/>
      <c r="E326" s="1"/>
      <c r="F326" s="55"/>
      <c r="G326" s="1"/>
      <c r="H326" s="1"/>
      <c r="I326" s="1"/>
      <c r="J326" s="1"/>
      <c r="K326" s="1"/>
      <c r="L326" s="84"/>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row>
    <row r="327" spans="1:51" x14ac:dyDescent="0.2">
      <c r="A327" s="1"/>
      <c r="B327" s="1"/>
      <c r="C327" s="1"/>
      <c r="D327" s="1"/>
      <c r="E327" s="1"/>
      <c r="F327" s="55"/>
      <c r="G327" s="1"/>
      <c r="H327" s="1"/>
      <c r="I327" s="1"/>
      <c r="J327" s="1"/>
      <c r="K327" s="1"/>
      <c r="L327" s="84"/>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row>
    <row r="328" spans="1:51" x14ac:dyDescent="0.2">
      <c r="A328" s="1"/>
      <c r="B328" s="1"/>
      <c r="C328" s="1"/>
      <c r="D328" s="1"/>
      <c r="E328" s="1"/>
      <c r="F328" s="55"/>
      <c r="G328" s="1"/>
      <c r="H328" s="1"/>
      <c r="I328" s="1"/>
      <c r="J328" s="1"/>
      <c r="K328" s="1"/>
      <c r="L328" s="84"/>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row>
    <row r="329" spans="1:51" x14ac:dyDescent="0.2">
      <c r="A329" s="1"/>
      <c r="B329" s="1"/>
      <c r="C329" s="1"/>
      <c r="D329" s="1"/>
      <c r="E329" s="1"/>
      <c r="F329" s="55"/>
      <c r="G329" s="1"/>
      <c r="H329" s="1"/>
      <c r="I329" s="1"/>
      <c r="J329" s="1"/>
      <c r="K329" s="1"/>
      <c r="L329" s="84"/>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row>
    <row r="330" spans="1:51" x14ac:dyDescent="0.2">
      <c r="A330" s="1"/>
      <c r="B330" s="1"/>
      <c r="C330" s="1"/>
      <c r="D330" s="1"/>
      <c r="E330" s="1"/>
      <c r="F330" s="55"/>
      <c r="G330" s="1"/>
      <c r="H330" s="1"/>
      <c r="I330" s="1"/>
      <c r="J330" s="1"/>
      <c r="K330" s="1"/>
      <c r="L330" s="84"/>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row>
    <row r="331" spans="1:51" x14ac:dyDescent="0.2">
      <c r="A331" s="1"/>
      <c r="B331" s="1"/>
      <c r="C331" s="1"/>
      <c r="D331" s="1"/>
      <c r="E331" s="1"/>
      <c r="F331" s="55"/>
      <c r="G331" s="1"/>
      <c r="H331" s="1"/>
      <c r="I331" s="1"/>
      <c r="J331" s="1"/>
      <c r="K331" s="1"/>
      <c r="L331" s="84"/>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row>
    <row r="332" spans="1:51" x14ac:dyDescent="0.2">
      <c r="A332" s="1"/>
      <c r="B332" s="1"/>
      <c r="C332" s="1"/>
      <c r="D332" s="1"/>
      <c r="E332" s="1"/>
      <c r="F332" s="55"/>
      <c r="G332" s="1"/>
      <c r="H332" s="1"/>
      <c r="I332" s="1"/>
      <c r="J332" s="1"/>
      <c r="K332" s="1"/>
      <c r="L332" s="84"/>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row>
    <row r="333" spans="1:51" x14ac:dyDescent="0.2">
      <c r="A333" s="1"/>
      <c r="B333" s="1"/>
      <c r="C333" s="1"/>
      <c r="D333" s="1"/>
      <c r="E333" s="1"/>
      <c r="F333" s="55"/>
      <c r="G333" s="1"/>
      <c r="H333" s="1"/>
      <c r="I333" s="1"/>
      <c r="J333" s="1"/>
      <c r="K333" s="1"/>
      <c r="L333" s="84"/>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row>
    <row r="334" spans="1:51" x14ac:dyDescent="0.2">
      <c r="A334" s="1"/>
      <c r="B334" s="1"/>
      <c r="C334" s="1"/>
      <c r="D334" s="1"/>
      <c r="E334" s="1"/>
      <c r="F334" s="55"/>
      <c r="G334" s="1"/>
      <c r="H334" s="1"/>
      <c r="I334" s="1"/>
      <c r="J334" s="1"/>
      <c r="K334" s="1"/>
      <c r="L334" s="84"/>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row>
    <row r="335" spans="1:51" x14ac:dyDescent="0.2">
      <c r="A335" s="1"/>
      <c r="B335" s="1"/>
      <c r="C335" s="1"/>
      <c r="D335" s="1"/>
      <c r="E335" s="1"/>
      <c r="F335" s="55"/>
      <c r="G335" s="1"/>
      <c r="H335" s="1"/>
      <c r="I335" s="1"/>
      <c r="J335" s="1"/>
      <c r="K335" s="1"/>
      <c r="L335" s="84"/>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row>
    <row r="336" spans="1:51" x14ac:dyDescent="0.2">
      <c r="A336" s="1"/>
      <c r="B336" s="1"/>
      <c r="C336" s="1"/>
      <c r="D336" s="1"/>
      <c r="E336" s="1"/>
      <c r="F336" s="55"/>
      <c r="G336" s="1"/>
      <c r="H336" s="1"/>
      <c r="I336" s="1"/>
      <c r="J336" s="1"/>
      <c r="K336" s="1"/>
      <c r="L336" s="84"/>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row>
    <row r="337" spans="1:51" x14ac:dyDescent="0.2">
      <c r="A337" s="1"/>
      <c r="B337" s="1"/>
      <c r="C337" s="1"/>
      <c r="D337" s="1"/>
      <c r="E337" s="1"/>
      <c r="F337" s="55"/>
      <c r="G337" s="1"/>
      <c r="H337" s="1"/>
      <c r="I337" s="1"/>
      <c r="J337" s="1"/>
      <c r="K337" s="1"/>
      <c r="L337" s="84"/>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row>
    <row r="338" spans="1:51" x14ac:dyDescent="0.2">
      <c r="A338" s="1"/>
      <c r="B338" s="1"/>
      <c r="C338" s="1"/>
      <c r="D338" s="1"/>
      <c r="E338" s="1"/>
      <c r="F338" s="55"/>
      <c r="G338" s="1"/>
      <c r="H338" s="1"/>
      <c r="I338" s="1"/>
      <c r="J338" s="1"/>
      <c r="K338" s="1"/>
      <c r="L338" s="84"/>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row>
    <row r="339" spans="1:51" x14ac:dyDescent="0.2">
      <c r="A339" s="1"/>
      <c r="B339" s="1"/>
      <c r="C339" s="1"/>
      <c r="D339" s="1"/>
      <c r="E339" s="1"/>
      <c r="F339" s="55"/>
      <c r="G339" s="1"/>
      <c r="H339" s="1"/>
      <c r="I339" s="1"/>
      <c r="J339" s="1"/>
      <c r="K339" s="1"/>
      <c r="L339" s="84"/>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row>
    <row r="340" spans="1:51" x14ac:dyDescent="0.2">
      <c r="A340" s="1"/>
      <c r="B340" s="1"/>
      <c r="C340" s="1"/>
      <c r="D340" s="1"/>
      <c r="E340" s="1"/>
      <c r="F340" s="55"/>
      <c r="G340" s="1"/>
      <c r="H340" s="1"/>
      <c r="I340" s="1"/>
      <c r="J340" s="1"/>
      <c r="K340" s="1"/>
      <c r="L340" s="84"/>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row>
    <row r="341" spans="1:51" x14ac:dyDescent="0.2">
      <c r="A341" s="1"/>
      <c r="B341" s="1"/>
      <c r="C341" s="1"/>
      <c r="D341" s="1"/>
      <c r="E341" s="1"/>
      <c r="F341" s="55"/>
      <c r="G341" s="1"/>
      <c r="H341" s="1"/>
      <c r="I341" s="1"/>
      <c r="J341" s="1"/>
      <c r="K341" s="1"/>
      <c r="L341" s="84"/>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row>
    <row r="342" spans="1:51" x14ac:dyDescent="0.2">
      <c r="A342" s="1"/>
      <c r="B342" s="1"/>
      <c r="C342" s="1"/>
      <c r="D342" s="1"/>
      <c r="E342" s="1"/>
      <c r="F342" s="55"/>
      <c r="G342" s="1"/>
      <c r="H342" s="1"/>
      <c r="I342" s="1"/>
      <c r="J342" s="1"/>
      <c r="K342" s="1"/>
      <c r="L342" s="84"/>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row>
    <row r="343" spans="1:51" x14ac:dyDescent="0.2">
      <c r="A343" s="1"/>
      <c r="B343" s="1"/>
      <c r="C343" s="1"/>
      <c r="D343" s="1"/>
      <c r="E343" s="1"/>
      <c r="F343" s="55"/>
      <c r="G343" s="1"/>
      <c r="H343" s="1"/>
      <c r="I343" s="1"/>
      <c r="J343" s="1"/>
      <c r="K343" s="1"/>
      <c r="L343" s="84"/>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row>
    <row r="344" spans="1:51" x14ac:dyDescent="0.2">
      <c r="A344" s="1"/>
      <c r="B344" s="1"/>
      <c r="C344" s="1"/>
      <c r="D344" s="1"/>
      <c r="E344" s="1"/>
      <c r="F344" s="55"/>
      <c r="G344" s="1"/>
      <c r="H344" s="1"/>
      <c r="I344" s="1"/>
      <c r="J344" s="1"/>
      <c r="K344" s="1"/>
      <c r="L344" s="84"/>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row>
    <row r="345" spans="1:51" x14ac:dyDescent="0.2">
      <c r="A345" s="1"/>
      <c r="B345" s="1"/>
      <c r="C345" s="1"/>
      <c r="D345" s="1"/>
      <c r="E345" s="1"/>
      <c r="F345" s="55"/>
      <c r="G345" s="1"/>
      <c r="H345" s="1"/>
      <c r="I345" s="1"/>
      <c r="J345" s="1"/>
      <c r="K345" s="1"/>
      <c r="L345" s="84"/>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row>
    <row r="346" spans="1:51" x14ac:dyDescent="0.2">
      <c r="A346" s="1"/>
      <c r="B346" s="1"/>
      <c r="C346" s="1"/>
      <c r="D346" s="1"/>
      <c r="E346" s="1"/>
      <c r="F346" s="55"/>
      <c r="G346" s="1"/>
      <c r="H346" s="1"/>
      <c r="I346" s="1"/>
      <c r="J346" s="1"/>
      <c r="K346" s="1"/>
      <c r="L346" s="84"/>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row>
    <row r="347" spans="1:51" x14ac:dyDescent="0.2">
      <c r="A347" s="1"/>
      <c r="B347" s="1"/>
      <c r="C347" s="1"/>
      <c r="D347" s="1"/>
      <c r="E347" s="1"/>
      <c r="F347" s="55"/>
      <c r="G347" s="1"/>
      <c r="H347" s="1"/>
      <c r="I347" s="1"/>
      <c r="J347" s="1"/>
      <c r="K347" s="1"/>
      <c r="L347" s="84"/>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row>
    <row r="348" spans="1:51" x14ac:dyDescent="0.2">
      <c r="A348" s="1"/>
      <c r="B348" s="1"/>
      <c r="C348" s="1"/>
      <c r="D348" s="1"/>
      <c r="E348" s="1"/>
      <c r="F348" s="55"/>
      <c r="G348" s="1"/>
      <c r="H348" s="1"/>
      <c r="I348" s="1"/>
      <c r="J348" s="1"/>
      <c r="K348" s="1"/>
      <c r="L348" s="84"/>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row>
    <row r="349" spans="1:51" x14ac:dyDescent="0.2">
      <c r="A349" s="1"/>
      <c r="B349" s="1"/>
      <c r="C349" s="1"/>
      <c r="D349" s="1"/>
      <c r="E349" s="1"/>
      <c r="F349" s="55"/>
      <c r="G349" s="1"/>
      <c r="H349" s="1"/>
      <c r="I349" s="1"/>
      <c r="J349" s="1"/>
      <c r="K349" s="1"/>
      <c r="L349" s="84"/>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row>
    <row r="350" spans="1:51" x14ac:dyDescent="0.2">
      <c r="A350" s="1"/>
      <c r="B350" s="1"/>
      <c r="C350" s="1"/>
      <c r="D350" s="1"/>
      <c r="E350" s="1"/>
      <c r="F350" s="55"/>
      <c r="G350" s="1"/>
      <c r="H350" s="1"/>
      <c r="I350" s="1"/>
      <c r="J350" s="1"/>
      <c r="K350" s="1"/>
      <c r="L350" s="84"/>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row>
    <row r="351" spans="1:51" x14ac:dyDescent="0.2">
      <c r="A351" s="1"/>
      <c r="B351" s="1"/>
      <c r="C351" s="1"/>
      <c r="D351" s="1"/>
      <c r="E351" s="1"/>
      <c r="F351" s="55"/>
      <c r="G351" s="1"/>
      <c r="H351" s="1"/>
      <c r="I351" s="1"/>
      <c r="J351" s="1"/>
      <c r="K351" s="1"/>
      <c r="L351" s="84"/>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row>
    <row r="352" spans="1:51" x14ac:dyDescent="0.2">
      <c r="A352" s="1"/>
      <c r="B352" s="1"/>
      <c r="C352" s="1"/>
      <c r="D352" s="1"/>
      <c r="E352" s="1"/>
      <c r="F352" s="55"/>
      <c r="G352" s="1"/>
      <c r="H352" s="1"/>
      <c r="I352" s="1"/>
      <c r="J352" s="1"/>
      <c r="K352" s="1"/>
      <c r="L352" s="84"/>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row>
    <row r="353" spans="1:51" x14ac:dyDescent="0.2">
      <c r="A353" s="1"/>
      <c r="B353" s="1"/>
      <c r="C353" s="1"/>
      <c r="D353" s="1"/>
      <c r="E353" s="1"/>
      <c r="F353" s="55"/>
      <c r="G353" s="1"/>
      <c r="H353" s="1"/>
      <c r="I353" s="1"/>
      <c r="J353" s="1"/>
      <c r="K353" s="1"/>
      <c r="L353" s="84"/>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row>
    <row r="354" spans="1:51" x14ac:dyDescent="0.2">
      <c r="A354" s="1"/>
      <c r="B354" s="1"/>
      <c r="C354" s="1"/>
      <c r="D354" s="1"/>
      <c r="E354" s="1"/>
      <c r="F354" s="55"/>
      <c r="G354" s="1"/>
      <c r="H354" s="1"/>
      <c r="I354" s="1"/>
      <c r="J354" s="1"/>
      <c r="K354" s="1"/>
      <c r="L354" s="84"/>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row>
    <row r="355" spans="1:51" x14ac:dyDescent="0.2">
      <c r="A355" s="1"/>
      <c r="B355" s="1"/>
      <c r="C355" s="1"/>
      <c r="D355" s="1"/>
      <c r="E355" s="1"/>
      <c r="F355" s="55"/>
      <c r="G355" s="1"/>
      <c r="H355" s="1"/>
      <c r="I355" s="1"/>
      <c r="J355" s="1"/>
      <c r="K355" s="1"/>
      <c r="L355" s="84"/>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row>
    <row r="356" spans="1:51" x14ac:dyDescent="0.2">
      <c r="A356" s="1"/>
      <c r="B356" s="1"/>
      <c r="C356" s="1"/>
      <c r="D356" s="1"/>
      <c r="E356" s="1"/>
      <c r="F356" s="55"/>
      <c r="G356" s="1"/>
      <c r="H356" s="1"/>
      <c r="I356" s="1"/>
      <c r="J356" s="1"/>
      <c r="K356" s="1"/>
      <c r="L356" s="84"/>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row>
    <row r="357" spans="1:51" x14ac:dyDescent="0.2">
      <c r="A357" s="1"/>
      <c r="B357" s="1"/>
      <c r="C357" s="1"/>
      <c r="D357" s="1"/>
      <c r="E357" s="1"/>
      <c r="F357" s="55"/>
      <c r="G357" s="1"/>
      <c r="H357" s="1"/>
      <c r="I357" s="1"/>
      <c r="J357" s="1"/>
      <c r="K357" s="1"/>
      <c r="L357" s="84"/>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row>
    <row r="358" spans="1:51" x14ac:dyDescent="0.2">
      <c r="A358" s="1"/>
      <c r="B358" s="1"/>
      <c r="C358" s="1"/>
      <c r="D358" s="1"/>
      <c r="E358" s="1"/>
      <c r="F358" s="55"/>
      <c r="G358" s="1"/>
      <c r="H358" s="1"/>
      <c r="I358" s="1"/>
      <c r="J358" s="1"/>
      <c r="K358" s="1"/>
      <c r="L358" s="84"/>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row>
    <row r="359" spans="1:51" x14ac:dyDescent="0.2">
      <c r="A359" s="1"/>
      <c r="B359" s="1"/>
      <c r="C359" s="1"/>
      <c r="D359" s="1"/>
      <c r="E359" s="1"/>
      <c r="F359" s="55"/>
      <c r="G359" s="1"/>
      <c r="H359" s="1"/>
      <c r="I359" s="1"/>
      <c r="J359" s="1"/>
      <c r="K359" s="1"/>
      <c r="L359" s="84"/>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row>
    <row r="360" spans="1:51" x14ac:dyDescent="0.2">
      <c r="A360" s="1"/>
      <c r="B360" s="1"/>
      <c r="C360" s="1"/>
      <c r="D360" s="1"/>
      <c r="E360" s="1"/>
      <c r="F360" s="55"/>
      <c r="G360" s="1"/>
      <c r="H360" s="1"/>
      <c r="I360" s="1"/>
      <c r="J360" s="1"/>
      <c r="K360" s="1"/>
      <c r="L360" s="84"/>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row>
    <row r="361" spans="1:51" x14ac:dyDescent="0.2">
      <c r="A361" s="1"/>
      <c r="B361" s="1"/>
      <c r="C361" s="1"/>
      <c r="D361" s="1"/>
      <c r="E361" s="1"/>
      <c r="F361" s="55"/>
      <c r="G361" s="1"/>
      <c r="H361" s="1"/>
      <c r="I361" s="1"/>
      <c r="J361" s="1"/>
      <c r="K361" s="1"/>
      <c r="L361" s="84"/>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row>
    <row r="362" spans="1:51" x14ac:dyDescent="0.2">
      <c r="A362" s="1"/>
      <c r="B362" s="1"/>
      <c r="C362" s="1"/>
      <c r="D362" s="1"/>
      <c r="E362" s="1"/>
      <c r="F362" s="55"/>
      <c r="G362" s="1"/>
      <c r="H362" s="1"/>
      <c r="I362" s="1"/>
      <c r="J362" s="1"/>
      <c r="K362" s="1"/>
      <c r="L362" s="84"/>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row>
    <row r="363" spans="1:51" x14ac:dyDescent="0.2">
      <c r="A363" s="1"/>
      <c r="B363" s="1"/>
      <c r="C363" s="1"/>
      <c r="D363" s="1"/>
      <c r="E363" s="1"/>
      <c r="F363" s="55"/>
      <c r="G363" s="1"/>
      <c r="H363" s="1"/>
      <c r="I363" s="1"/>
      <c r="J363" s="1"/>
      <c r="K363" s="1"/>
      <c r="L363" s="84"/>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row>
    <row r="364" spans="1:51" x14ac:dyDescent="0.2">
      <c r="A364" s="1"/>
      <c r="B364" s="1"/>
      <c r="C364" s="1"/>
      <c r="D364" s="1"/>
      <c r="E364" s="1"/>
      <c r="F364" s="55"/>
      <c r="G364" s="1"/>
      <c r="H364" s="1"/>
      <c r="I364" s="1"/>
      <c r="J364" s="1"/>
      <c r="K364" s="1"/>
      <c r="L364" s="84"/>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row>
    <row r="365" spans="1:51" x14ac:dyDescent="0.2">
      <c r="A365" s="1"/>
      <c r="B365" s="1"/>
      <c r="C365" s="1"/>
      <c r="D365" s="1"/>
      <c r="E365" s="1"/>
      <c r="F365" s="55"/>
      <c r="G365" s="1"/>
      <c r="H365" s="1"/>
      <c r="I365" s="1"/>
      <c r="J365" s="1"/>
      <c r="K365" s="1"/>
      <c r="L365" s="84"/>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row>
    <row r="366" spans="1:51" x14ac:dyDescent="0.2">
      <c r="A366" s="1"/>
      <c r="B366" s="1"/>
      <c r="C366" s="1"/>
      <c r="D366" s="1"/>
      <c r="E366" s="1"/>
      <c r="F366" s="55"/>
      <c r="G366" s="1"/>
      <c r="H366" s="1"/>
      <c r="I366" s="1"/>
      <c r="J366" s="1"/>
      <c r="K366" s="1"/>
      <c r="L366" s="84"/>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row>
    <row r="367" spans="1:51" x14ac:dyDescent="0.2">
      <c r="A367" s="1"/>
      <c r="B367" s="1"/>
      <c r="C367" s="1"/>
      <c r="D367" s="1"/>
      <c r="E367" s="1"/>
      <c r="F367" s="55"/>
      <c r="G367" s="1"/>
      <c r="H367" s="1"/>
      <c r="I367" s="1"/>
      <c r="J367" s="1"/>
      <c r="K367" s="1"/>
      <c r="L367" s="84"/>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row>
    <row r="368" spans="1:51" x14ac:dyDescent="0.2">
      <c r="A368" s="1"/>
      <c r="B368" s="1"/>
      <c r="C368" s="1"/>
      <c r="D368" s="1"/>
      <c r="E368" s="1"/>
      <c r="F368" s="55"/>
      <c r="G368" s="1"/>
      <c r="H368" s="1"/>
      <c r="I368" s="1"/>
      <c r="J368" s="1"/>
      <c r="K368" s="1"/>
      <c r="L368" s="84"/>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row>
    <row r="369" spans="1:51" x14ac:dyDescent="0.2">
      <c r="A369" s="1"/>
      <c r="B369" s="1"/>
      <c r="C369" s="1"/>
      <c r="D369" s="1"/>
      <c r="E369" s="1"/>
      <c r="F369" s="55"/>
      <c r="G369" s="1"/>
      <c r="H369" s="1"/>
      <c r="I369" s="1"/>
      <c r="J369" s="1"/>
      <c r="K369" s="1"/>
      <c r="L369" s="84"/>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row>
    <row r="370" spans="1:51" x14ac:dyDescent="0.2">
      <c r="A370" s="1"/>
      <c r="B370" s="1"/>
      <c r="C370" s="1"/>
      <c r="D370" s="1"/>
      <c r="E370" s="1"/>
      <c r="F370" s="55"/>
      <c r="G370" s="1"/>
      <c r="H370" s="1"/>
      <c r="I370" s="1"/>
      <c r="J370" s="1"/>
      <c r="K370" s="1"/>
      <c r="L370" s="84"/>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row>
    <row r="371" spans="1:51" x14ac:dyDescent="0.2">
      <c r="A371" s="1"/>
      <c r="B371" s="1"/>
      <c r="C371" s="1"/>
      <c r="D371" s="1"/>
      <c r="E371" s="1"/>
      <c r="F371" s="55"/>
      <c r="G371" s="1"/>
      <c r="H371" s="1"/>
      <c r="I371" s="1"/>
      <c r="J371" s="1"/>
      <c r="K371" s="1"/>
      <c r="L371" s="84"/>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row>
    <row r="372" spans="1:51" x14ac:dyDescent="0.2">
      <c r="A372" s="1"/>
      <c r="B372" s="1"/>
      <c r="C372" s="1"/>
      <c r="D372" s="1"/>
      <c r="E372" s="1"/>
      <c r="F372" s="55"/>
      <c r="G372" s="1"/>
      <c r="H372" s="1"/>
      <c r="I372" s="1"/>
      <c r="J372" s="1"/>
      <c r="K372" s="1"/>
      <c r="L372" s="84"/>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row>
    <row r="373" spans="1:51" x14ac:dyDescent="0.2">
      <c r="A373" s="1"/>
      <c r="B373" s="1"/>
      <c r="C373" s="1"/>
      <c r="D373" s="1"/>
      <c r="E373" s="1"/>
      <c r="F373" s="55"/>
      <c r="G373" s="1"/>
      <c r="H373" s="1"/>
      <c r="I373" s="1"/>
      <c r="J373" s="1"/>
      <c r="K373" s="1"/>
      <c r="L373" s="84"/>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row>
    <row r="374" spans="1:51" x14ac:dyDescent="0.2">
      <c r="A374" s="1"/>
      <c r="B374" s="1"/>
      <c r="C374" s="1"/>
      <c r="D374" s="1"/>
      <c r="E374" s="1"/>
      <c r="F374" s="55"/>
      <c r="G374" s="1"/>
      <c r="H374" s="1"/>
      <c r="I374" s="1"/>
      <c r="J374" s="1"/>
      <c r="K374" s="1"/>
      <c r="L374" s="84"/>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row>
    <row r="375" spans="1:51" x14ac:dyDescent="0.2">
      <c r="A375" s="1"/>
      <c r="B375" s="1"/>
      <c r="C375" s="1"/>
      <c r="D375" s="1"/>
      <c r="E375" s="1"/>
      <c r="F375" s="55"/>
      <c r="G375" s="1"/>
      <c r="H375" s="1"/>
      <c r="I375" s="1"/>
      <c r="J375" s="1"/>
      <c r="K375" s="1"/>
      <c r="L375" s="84"/>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row>
    <row r="376" spans="1:51" x14ac:dyDescent="0.2">
      <c r="A376" s="1"/>
      <c r="B376" s="1"/>
      <c r="C376" s="1"/>
      <c r="D376" s="1"/>
      <c r="E376" s="1"/>
      <c r="F376" s="55"/>
      <c r="G376" s="1"/>
      <c r="H376" s="1"/>
      <c r="I376" s="1"/>
      <c r="J376" s="1"/>
      <c r="K376" s="1"/>
      <c r="L376" s="84"/>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row>
    <row r="377" spans="1:51" x14ac:dyDescent="0.2">
      <c r="A377" s="1"/>
      <c r="B377" s="1"/>
      <c r="C377" s="1"/>
      <c r="D377" s="1"/>
      <c r="E377" s="1"/>
      <c r="F377" s="55"/>
      <c r="G377" s="1"/>
      <c r="H377" s="1"/>
      <c r="I377" s="1"/>
      <c r="J377" s="1"/>
      <c r="K377" s="1"/>
      <c r="L377" s="84"/>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row>
    <row r="378" spans="1:51" x14ac:dyDescent="0.2">
      <c r="A378" s="1"/>
      <c r="B378" s="1"/>
      <c r="C378" s="1"/>
      <c r="D378" s="1"/>
      <c r="E378" s="1"/>
      <c r="F378" s="55"/>
      <c r="G378" s="1"/>
      <c r="H378" s="1"/>
      <c r="I378" s="1"/>
      <c r="J378" s="1"/>
      <c r="K378" s="1"/>
      <c r="L378" s="84"/>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row>
    <row r="379" spans="1:51" x14ac:dyDescent="0.2">
      <c r="A379" s="1"/>
      <c r="B379" s="1"/>
      <c r="C379" s="1"/>
      <c r="D379" s="1"/>
      <c r="E379" s="1"/>
      <c r="F379" s="55"/>
      <c r="G379" s="1"/>
      <c r="H379" s="1"/>
      <c r="I379" s="1"/>
      <c r="J379" s="1"/>
      <c r="K379" s="1"/>
      <c r="L379" s="84"/>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row>
    <row r="380" spans="1:51" x14ac:dyDescent="0.2">
      <c r="A380" s="1"/>
      <c r="B380" s="1"/>
      <c r="C380" s="1"/>
      <c r="D380" s="1"/>
      <c r="E380" s="1"/>
      <c r="F380" s="55"/>
      <c r="G380" s="1"/>
      <c r="H380" s="1"/>
      <c r="I380" s="1"/>
      <c r="J380" s="1"/>
      <c r="K380" s="1"/>
      <c r="L380" s="84"/>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row>
    <row r="381" spans="1:51" x14ac:dyDescent="0.2">
      <c r="A381" s="1"/>
      <c r="B381" s="1"/>
      <c r="C381" s="1"/>
      <c r="D381" s="1"/>
      <c r="E381" s="1"/>
      <c r="F381" s="55"/>
      <c r="G381" s="1"/>
      <c r="H381" s="1"/>
      <c r="I381" s="1"/>
      <c r="J381" s="1"/>
      <c r="K381" s="1"/>
      <c r="L381" s="84"/>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row>
    <row r="382" spans="1:51" x14ac:dyDescent="0.2">
      <c r="A382" s="1"/>
      <c r="B382" s="1"/>
      <c r="C382" s="1"/>
      <c r="D382" s="1"/>
      <c r="E382" s="1"/>
      <c r="F382" s="55"/>
      <c r="G382" s="1"/>
      <c r="H382" s="1"/>
      <c r="I382" s="1"/>
      <c r="J382" s="1"/>
      <c r="K382" s="1"/>
      <c r="L382" s="84"/>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row>
    <row r="383" spans="1:51" x14ac:dyDescent="0.2">
      <c r="A383" s="1"/>
      <c r="B383" s="1"/>
      <c r="C383" s="1"/>
      <c r="D383" s="1"/>
      <c r="E383" s="1"/>
      <c r="F383" s="55"/>
      <c r="G383" s="1"/>
      <c r="H383" s="1"/>
      <c r="I383" s="1"/>
      <c r="J383" s="1"/>
      <c r="K383" s="1"/>
      <c r="L383" s="84"/>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row>
    <row r="384" spans="1:51" x14ac:dyDescent="0.2">
      <c r="A384" s="1"/>
      <c r="B384" s="1"/>
      <c r="C384" s="1"/>
      <c r="D384" s="1"/>
      <c r="E384" s="1"/>
      <c r="F384" s="55"/>
      <c r="G384" s="1"/>
      <c r="H384" s="1"/>
      <c r="I384" s="1"/>
      <c r="J384" s="1"/>
      <c r="K384" s="1"/>
      <c r="L384" s="84"/>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row>
    <row r="385" spans="1:51" x14ac:dyDescent="0.2">
      <c r="A385" s="1"/>
      <c r="B385" s="1"/>
      <c r="C385" s="1"/>
      <c r="D385" s="1"/>
      <c r="E385" s="1"/>
      <c r="F385" s="55"/>
      <c r="G385" s="1"/>
      <c r="H385" s="1"/>
      <c r="I385" s="1"/>
      <c r="J385" s="1"/>
      <c r="K385" s="1"/>
      <c r="L385" s="84"/>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row>
    <row r="386" spans="1:51" x14ac:dyDescent="0.2">
      <c r="A386" s="1"/>
      <c r="B386" s="1"/>
      <c r="C386" s="1"/>
      <c r="D386" s="1"/>
      <c r="E386" s="1"/>
      <c r="F386" s="55"/>
      <c r="G386" s="1"/>
      <c r="H386" s="1"/>
      <c r="I386" s="1"/>
      <c r="J386" s="1"/>
      <c r="K386" s="1"/>
      <c r="L386" s="84"/>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row>
    <row r="387" spans="1:51" x14ac:dyDescent="0.2">
      <c r="A387" s="1"/>
      <c r="B387" s="1"/>
      <c r="C387" s="1"/>
      <c r="D387" s="1"/>
      <c r="E387" s="1"/>
      <c r="F387" s="55"/>
      <c r="G387" s="1"/>
      <c r="H387" s="1"/>
      <c r="I387" s="1"/>
      <c r="J387" s="1"/>
      <c r="K387" s="1"/>
      <c r="L387" s="84"/>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row>
    <row r="388" spans="1:51" x14ac:dyDescent="0.2">
      <c r="A388" s="1"/>
      <c r="B388" s="1"/>
      <c r="C388" s="1"/>
      <c r="D388" s="1"/>
      <c r="E388" s="1"/>
      <c r="F388" s="55"/>
      <c r="G388" s="1"/>
      <c r="H388" s="1"/>
      <c r="I388" s="1"/>
      <c r="J388" s="1"/>
      <c r="K388" s="1"/>
      <c r="L388" s="84"/>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row>
    <row r="389" spans="1:51" x14ac:dyDescent="0.2">
      <c r="A389" s="1"/>
      <c r="B389" s="1"/>
      <c r="C389" s="1"/>
      <c r="D389" s="1"/>
      <c r="E389" s="1"/>
      <c r="F389" s="55"/>
      <c r="G389" s="1"/>
      <c r="H389" s="1"/>
      <c r="I389" s="1"/>
      <c r="J389" s="1"/>
      <c r="K389" s="1"/>
      <c r="L389" s="84"/>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row>
    <row r="390" spans="1:51" x14ac:dyDescent="0.2">
      <c r="A390" s="1"/>
      <c r="B390" s="1"/>
      <c r="C390" s="1"/>
      <c r="D390" s="1"/>
      <c r="E390" s="1"/>
      <c r="F390" s="55"/>
      <c r="G390" s="1"/>
      <c r="H390" s="1"/>
      <c r="I390" s="1"/>
      <c r="J390" s="1"/>
      <c r="K390" s="1"/>
      <c r="L390" s="84"/>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row>
    <row r="391" spans="1:51" x14ac:dyDescent="0.2">
      <c r="A391" s="1"/>
      <c r="B391" s="1"/>
      <c r="C391" s="1"/>
      <c r="D391" s="1"/>
      <c r="E391" s="1"/>
      <c r="F391" s="55"/>
      <c r="G391" s="1"/>
      <c r="H391" s="1"/>
      <c r="I391" s="1"/>
      <c r="J391" s="1"/>
      <c r="K391" s="1"/>
      <c r="L391" s="84"/>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row>
    <row r="392" spans="1:51" x14ac:dyDescent="0.2">
      <c r="A392" s="1"/>
      <c r="B392" s="1"/>
      <c r="C392" s="1"/>
      <c r="D392" s="1"/>
      <c r="E392" s="1"/>
      <c r="F392" s="55"/>
      <c r="G392" s="1"/>
      <c r="H392" s="1"/>
      <c r="I392" s="1"/>
      <c r="J392" s="1"/>
      <c r="K392" s="1"/>
      <c r="L392" s="84"/>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row>
    <row r="393" spans="1:51" x14ac:dyDescent="0.2">
      <c r="A393" s="1"/>
      <c r="B393" s="1"/>
      <c r="C393" s="1"/>
      <c r="D393" s="1"/>
      <c r="E393" s="1"/>
      <c r="F393" s="55"/>
      <c r="G393" s="1"/>
      <c r="H393" s="1"/>
      <c r="I393" s="1"/>
      <c r="J393" s="1"/>
      <c r="K393" s="1"/>
      <c r="L393" s="84"/>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row>
    <row r="394" spans="1:51" x14ac:dyDescent="0.2">
      <c r="A394" s="1"/>
      <c r="B394" s="1"/>
      <c r="C394" s="1"/>
      <c r="D394" s="1"/>
      <c r="E394" s="1"/>
      <c r="F394" s="55"/>
      <c r="G394" s="1"/>
      <c r="H394" s="1"/>
      <c r="I394" s="1"/>
      <c r="J394" s="1"/>
      <c r="K394" s="1"/>
      <c r="L394" s="84"/>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row>
    <row r="395" spans="1:51" x14ac:dyDescent="0.2">
      <c r="A395" s="1"/>
      <c r="B395" s="1"/>
      <c r="C395" s="1"/>
      <c r="D395" s="1"/>
      <c r="E395" s="1"/>
      <c r="F395" s="55"/>
      <c r="G395" s="1"/>
      <c r="H395" s="1"/>
      <c r="I395" s="1"/>
      <c r="J395" s="1"/>
      <c r="K395" s="1"/>
      <c r="L395" s="84"/>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row>
    <row r="396" spans="1:51" x14ac:dyDescent="0.2">
      <c r="A396" s="1"/>
      <c r="B396" s="1"/>
      <c r="C396" s="1"/>
      <c r="D396" s="1"/>
      <c r="E396" s="1"/>
      <c r="F396" s="55"/>
      <c r="G396" s="1"/>
      <c r="H396" s="1"/>
      <c r="I396" s="1"/>
      <c r="J396" s="1"/>
      <c r="K396" s="1"/>
      <c r="L396" s="84"/>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row>
    <row r="397" spans="1:51" x14ac:dyDescent="0.2">
      <c r="A397" s="1"/>
      <c r="B397" s="1"/>
      <c r="C397" s="1"/>
      <c r="D397" s="1"/>
      <c r="E397" s="1"/>
      <c r="F397" s="55"/>
      <c r="G397" s="1"/>
      <c r="H397" s="1"/>
      <c r="I397" s="1"/>
      <c r="J397" s="1"/>
      <c r="K397" s="1"/>
      <c r="L397" s="84"/>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row>
    <row r="398" spans="1:51" x14ac:dyDescent="0.2">
      <c r="A398" s="1"/>
      <c r="B398" s="1"/>
      <c r="C398" s="1"/>
      <c r="D398" s="1"/>
      <c r="E398" s="1"/>
      <c r="F398" s="55"/>
      <c r="G398" s="1"/>
      <c r="H398" s="1"/>
      <c r="I398" s="1"/>
      <c r="J398" s="1"/>
      <c r="K398" s="1"/>
      <c r="L398" s="84"/>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row>
    <row r="399" spans="1:51" x14ac:dyDescent="0.2">
      <c r="A399" s="1"/>
      <c r="B399" s="1"/>
      <c r="C399" s="1"/>
      <c r="D399" s="1"/>
      <c r="E399" s="1"/>
      <c r="F399" s="55"/>
      <c r="G399" s="1"/>
      <c r="H399" s="1"/>
      <c r="I399" s="1"/>
      <c r="J399" s="1"/>
      <c r="K399" s="1"/>
      <c r="L399" s="84"/>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row>
    <row r="400" spans="1:51" x14ac:dyDescent="0.2">
      <c r="A400" s="1"/>
      <c r="B400" s="1"/>
      <c r="C400" s="1"/>
      <c r="D400" s="1"/>
      <c r="E400" s="1"/>
      <c r="F400" s="55"/>
      <c r="G400" s="1"/>
      <c r="H400" s="1"/>
      <c r="I400" s="1"/>
      <c r="J400" s="1"/>
      <c r="K400" s="1"/>
      <c r="L400" s="84"/>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row>
    <row r="401" spans="1:51" x14ac:dyDescent="0.2">
      <c r="A401" s="1"/>
      <c r="B401" s="1"/>
      <c r="C401" s="1"/>
      <c r="D401" s="1"/>
      <c r="E401" s="1"/>
      <c r="F401" s="55"/>
      <c r="G401" s="1"/>
      <c r="H401" s="1"/>
      <c r="I401" s="1"/>
      <c r="J401" s="1"/>
      <c r="K401" s="1"/>
      <c r="L401" s="84"/>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row>
    <row r="402" spans="1:51" x14ac:dyDescent="0.2">
      <c r="A402" s="1"/>
      <c r="B402" s="1"/>
      <c r="C402" s="1"/>
      <c r="D402" s="1"/>
      <c r="E402" s="1"/>
      <c r="F402" s="55"/>
      <c r="G402" s="1"/>
      <c r="H402" s="1"/>
      <c r="I402" s="1"/>
      <c r="J402" s="1"/>
      <c r="K402" s="1"/>
      <c r="L402" s="84"/>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row>
    <row r="403" spans="1:51" x14ac:dyDescent="0.2">
      <c r="A403" s="1"/>
      <c r="B403" s="1"/>
      <c r="C403" s="1"/>
      <c r="D403" s="1"/>
      <c r="E403" s="1"/>
      <c r="F403" s="55"/>
      <c r="G403" s="1"/>
      <c r="H403" s="1"/>
      <c r="I403" s="1"/>
      <c r="J403" s="1"/>
      <c r="K403" s="1"/>
      <c r="L403" s="84"/>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row>
    <row r="404" spans="1:51" x14ac:dyDescent="0.2">
      <c r="A404" s="1"/>
      <c r="B404" s="1"/>
      <c r="C404" s="1"/>
      <c r="D404" s="1"/>
      <c r="E404" s="1"/>
      <c r="F404" s="55"/>
      <c r="G404" s="1"/>
      <c r="H404" s="1"/>
      <c r="I404" s="1"/>
      <c r="J404" s="1"/>
      <c r="K404" s="1"/>
      <c r="L404" s="84"/>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row>
    <row r="405" spans="1:51" x14ac:dyDescent="0.2">
      <c r="A405" s="1"/>
      <c r="B405" s="1"/>
      <c r="C405" s="1"/>
      <c r="D405" s="1"/>
      <c r="E405" s="1"/>
      <c r="F405" s="55"/>
      <c r="G405" s="1"/>
      <c r="H405" s="1"/>
      <c r="I405" s="1"/>
      <c r="J405" s="1"/>
      <c r="K405" s="1"/>
      <c r="L405" s="84"/>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row>
    <row r="406" spans="1:51" x14ac:dyDescent="0.2">
      <c r="A406" s="1"/>
      <c r="B406" s="1"/>
      <c r="C406" s="1"/>
      <c r="D406" s="1"/>
      <c r="E406" s="1"/>
      <c r="F406" s="55"/>
      <c r="G406" s="1"/>
      <c r="H406" s="1"/>
      <c r="I406" s="1"/>
      <c r="J406" s="1"/>
      <c r="K406" s="1"/>
      <c r="L406" s="84"/>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row>
    <row r="407" spans="1:51" x14ac:dyDescent="0.2">
      <c r="A407" s="1"/>
      <c r="B407" s="1"/>
      <c r="C407" s="1"/>
      <c r="D407" s="1"/>
      <c r="E407" s="1"/>
      <c r="F407" s="55"/>
      <c r="G407" s="1"/>
      <c r="H407" s="1"/>
      <c r="I407" s="1"/>
      <c r="J407" s="1"/>
      <c r="K407" s="1"/>
      <c r="L407" s="84"/>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row>
    <row r="408" spans="1:51" x14ac:dyDescent="0.2">
      <c r="A408" s="1"/>
      <c r="B408" s="1"/>
      <c r="C408" s="1"/>
      <c r="D408" s="1"/>
      <c r="E408" s="1"/>
      <c r="F408" s="55"/>
      <c r="G408" s="1"/>
      <c r="H408" s="1"/>
      <c r="I408" s="1"/>
      <c r="J408" s="1"/>
      <c r="K408" s="1"/>
      <c r="L408" s="84"/>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row>
    <row r="409" spans="1:51" x14ac:dyDescent="0.2">
      <c r="A409" s="1"/>
      <c r="B409" s="1"/>
      <c r="C409" s="1"/>
      <c r="D409" s="1"/>
      <c r="E409" s="1"/>
      <c r="F409" s="55"/>
      <c r="G409" s="1"/>
      <c r="H409" s="1"/>
      <c r="I409" s="1"/>
      <c r="J409" s="1"/>
      <c r="K409" s="1"/>
      <c r="L409" s="84"/>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row>
    <row r="410" spans="1:51" x14ac:dyDescent="0.2">
      <c r="A410" s="1"/>
      <c r="B410" s="1"/>
      <c r="C410" s="1"/>
      <c r="D410" s="1"/>
      <c r="E410" s="1"/>
      <c r="F410" s="55"/>
      <c r="G410" s="1"/>
      <c r="H410" s="1"/>
      <c r="I410" s="1"/>
      <c r="J410" s="1"/>
      <c r="K410" s="1"/>
      <c r="L410" s="84"/>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row>
    <row r="411" spans="1:51" x14ac:dyDescent="0.2">
      <c r="A411" s="1"/>
      <c r="B411" s="1"/>
      <c r="C411" s="1"/>
      <c r="D411" s="1"/>
      <c r="E411" s="1"/>
      <c r="F411" s="55"/>
      <c r="G411" s="1"/>
      <c r="H411" s="1"/>
      <c r="I411" s="1"/>
      <c r="J411" s="1"/>
      <c r="K411" s="1"/>
      <c r="L411" s="84"/>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row>
    <row r="412" spans="1:51" x14ac:dyDescent="0.2">
      <c r="A412" s="1"/>
      <c r="B412" s="1"/>
      <c r="C412" s="1"/>
      <c r="D412" s="1"/>
      <c r="E412" s="1"/>
      <c r="F412" s="55"/>
      <c r="G412" s="1"/>
      <c r="H412" s="1"/>
      <c r="I412" s="1"/>
      <c r="J412" s="1"/>
      <c r="K412" s="1"/>
      <c r="L412" s="84"/>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row>
    <row r="413" spans="1:51" x14ac:dyDescent="0.2">
      <c r="A413" s="1"/>
      <c r="B413" s="1"/>
      <c r="C413" s="1"/>
      <c r="D413" s="1"/>
      <c r="E413" s="1"/>
      <c r="F413" s="55"/>
      <c r="G413" s="1"/>
      <c r="H413" s="1"/>
      <c r="I413" s="1"/>
      <c r="J413" s="1"/>
      <c r="K413" s="1"/>
      <c r="L413" s="84"/>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row>
    <row r="414" spans="1:51" x14ac:dyDescent="0.2">
      <c r="A414" s="1"/>
      <c r="B414" s="1"/>
      <c r="C414" s="1"/>
      <c r="D414" s="1"/>
      <c r="E414" s="1"/>
      <c r="F414" s="55"/>
      <c r="G414" s="1"/>
      <c r="H414" s="1"/>
      <c r="I414" s="1"/>
      <c r="J414" s="1"/>
      <c r="K414" s="1"/>
      <c r="L414" s="84"/>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row>
    <row r="415" spans="1:51" x14ac:dyDescent="0.2">
      <c r="A415" s="1"/>
      <c r="B415" s="1"/>
      <c r="C415" s="1"/>
      <c r="D415" s="1"/>
      <c r="E415" s="1"/>
      <c r="F415" s="55"/>
      <c r="G415" s="1"/>
      <c r="H415" s="1"/>
      <c r="I415" s="1"/>
      <c r="J415" s="1"/>
      <c r="K415" s="1"/>
      <c r="L415" s="84"/>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row>
    <row r="416" spans="1:51" x14ac:dyDescent="0.2">
      <c r="A416" s="1"/>
      <c r="B416" s="1"/>
      <c r="C416" s="1"/>
      <c r="D416" s="1"/>
      <c r="E416" s="1"/>
      <c r="F416" s="55"/>
      <c r="G416" s="1"/>
      <c r="H416" s="1"/>
      <c r="I416" s="1"/>
      <c r="J416" s="1"/>
      <c r="K416" s="1"/>
      <c r="L416" s="84"/>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row>
    <row r="417" spans="1:51" x14ac:dyDescent="0.2">
      <c r="A417" s="1"/>
      <c r="B417" s="1"/>
      <c r="C417" s="1"/>
      <c r="D417" s="1"/>
      <c r="E417" s="1"/>
      <c r="F417" s="55"/>
      <c r="G417" s="1"/>
      <c r="H417" s="1"/>
      <c r="I417" s="1"/>
      <c r="J417" s="1"/>
      <c r="K417" s="1"/>
      <c r="L417" s="84"/>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row>
    <row r="418" spans="1:51" x14ac:dyDescent="0.2">
      <c r="A418" s="1"/>
      <c r="B418" s="1"/>
      <c r="C418" s="1"/>
      <c r="D418" s="1"/>
      <c r="E418" s="1"/>
      <c r="F418" s="55"/>
      <c r="G418" s="1"/>
      <c r="H418" s="1"/>
      <c r="I418" s="1"/>
      <c r="J418" s="1"/>
      <c r="K418" s="1"/>
      <c r="L418" s="84"/>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row>
    <row r="419" spans="1:51" x14ac:dyDescent="0.2">
      <c r="A419" s="1"/>
      <c r="B419" s="1"/>
      <c r="C419" s="1"/>
      <c r="D419" s="1"/>
      <c r="E419" s="1"/>
      <c r="F419" s="55"/>
      <c r="G419" s="1"/>
      <c r="H419" s="1"/>
      <c r="I419" s="1"/>
      <c r="J419" s="1"/>
      <c r="K419" s="1"/>
      <c r="L419" s="84"/>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row>
    <row r="420" spans="1:51" x14ac:dyDescent="0.2">
      <c r="A420" s="1"/>
      <c r="B420" s="1"/>
      <c r="C420" s="1"/>
      <c r="D420" s="1"/>
      <c r="E420" s="1"/>
      <c r="F420" s="55"/>
      <c r="G420" s="1"/>
      <c r="H420" s="1"/>
      <c r="I420" s="1"/>
      <c r="J420" s="1"/>
      <c r="K420" s="1"/>
      <c r="L420" s="84"/>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row>
    <row r="421" spans="1:51" x14ac:dyDescent="0.2">
      <c r="A421" s="1"/>
      <c r="B421" s="1"/>
      <c r="C421" s="1"/>
      <c r="D421" s="1"/>
      <c r="E421" s="1"/>
      <c r="F421" s="55"/>
      <c r="G421" s="1"/>
      <c r="H421" s="1"/>
      <c r="I421" s="1"/>
      <c r="J421" s="1"/>
      <c r="K421" s="1"/>
      <c r="L421" s="84"/>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row>
    <row r="422" spans="1:51" x14ac:dyDescent="0.2">
      <c r="A422" s="1"/>
      <c r="B422" s="1"/>
      <c r="C422" s="1"/>
      <c r="D422" s="1"/>
      <c r="E422" s="1"/>
      <c r="F422" s="55"/>
      <c r="G422" s="1"/>
      <c r="H422" s="1"/>
      <c r="I422" s="1"/>
      <c r="J422" s="1"/>
      <c r="K422" s="1"/>
      <c r="L422" s="84"/>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row>
    <row r="423" spans="1:51" x14ac:dyDescent="0.2">
      <c r="A423" s="1"/>
      <c r="B423" s="1"/>
      <c r="C423" s="1"/>
      <c r="D423" s="1"/>
      <c r="E423" s="1"/>
      <c r="F423" s="55"/>
      <c r="G423" s="1"/>
      <c r="H423" s="1"/>
      <c r="I423" s="1"/>
      <c r="J423" s="1"/>
      <c r="K423" s="1"/>
      <c r="L423" s="84"/>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row>
    <row r="424" spans="1:51" x14ac:dyDescent="0.2">
      <c r="A424" s="1"/>
      <c r="B424" s="1"/>
      <c r="C424" s="1"/>
      <c r="D424" s="1"/>
      <c r="E424" s="1"/>
      <c r="F424" s="55"/>
      <c r="G424" s="1"/>
      <c r="H424" s="1"/>
      <c r="I424" s="1"/>
      <c r="J424" s="1"/>
      <c r="K424" s="1"/>
      <c r="L424" s="84"/>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row>
    <row r="425" spans="1:51" x14ac:dyDescent="0.2">
      <c r="A425" s="1"/>
      <c r="B425" s="1"/>
      <c r="C425" s="1"/>
      <c r="D425" s="1"/>
      <c r="E425" s="1"/>
      <c r="F425" s="55"/>
      <c r="G425" s="1"/>
      <c r="H425" s="1"/>
      <c r="I425" s="1"/>
      <c r="J425" s="1"/>
      <c r="K425" s="1"/>
      <c r="L425" s="84"/>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row>
    <row r="426" spans="1:51" x14ac:dyDescent="0.2">
      <c r="A426" s="1"/>
      <c r="B426" s="1"/>
      <c r="C426" s="1"/>
      <c r="D426" s="1"/>
      <c r="E426" s="1"/>
      <c r="F426" s="55"/>
      <c r="G426" s="1"/>
      <c r="H426" s="1"/>
      <c r="I426" s="1"/>
      <c r="J426" s="1"/>
      <c r="K426" s="1"/>
      <c r="L426" s="84"/>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row>
    <row r="427" spans="1:51" x14ac:dyDescent="0.2">
      <c r="A427" s="1"/>
      <c r="B427" s="1"/>
      <c r="C427" s="1"/>
      <c r="D427" s="1"/>
      <c r="E427" s="1"/>
      <c r="F427" s="55"/>
      <c r="G427" s="1"/>
      <c r="H427" s="1"/>
      <c r="I427" s="1"/>
      <c r="J427" s="1"/>
      <c r="K427" s="1"/>
      <c r="L427" s="84"/>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row>
    <row r="428" spans="1:51" x14ac:dyDescent="0.2">
      <c r="A428" s="1"/>
      <c r="B428" s="1"/>
      <c r="C428" s="1"/>
      <c r="D428" s="1"/>
      <c r="E428" s="1"/>
      <c r="F428" s="55"/>
      <c r="G428" s="1"/>
      <c r="H428" s="1"/>
      <c r="I428" s="1"/>
      <c r="J428" s="1"/>
      <c r="K428" s="1"/>
      <c r="L428" s="84"/>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row>
    <row r="429" spans="1:51" x14ac:dyDescent="0.2">
      <c r="A429" s="1"/>
      <c r="B429" s="1"/>
      <c r="C429" s="1"/>
      <c r="D429" s="1"/>
      <c r="E429" s="1"/>
      <c r="F429" s="55"/>
      <c r="G429" s="1"/>
      <c r="H429" s="1"/>
      <c r="I429" s="1"/>
      <c r="J429" s="1"/>
      <c r="K429" s="1"/>
      <c r="L429" s="84"/>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row>
    <row r="430" spans="1:51" x14ac:dyDescent="0.2">
      <c r="A430" s="1"/>
      <c r="B430" s="1"/>
      <c r="C430" s="1"/>
      <c r="D430" s="1"/>
      <c r="E430" s="1"/>
      <c r="F430" s="55"/>
      <c r="G430" s="1"/>
      <c r="H430" s="1"/>
      <c r="I430" s="1"/>
      <c r="J430" s="1"/>
      <c r="K430" s="1"/>
      <c r="L430" s="84"/>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row>
    <row r="431" spans="1:51" x14ac:dyDescent="0.2">
      <c r="A431" s="1"/>
      <c r="B431" s="1"/>
      <c r="C431" s="1"/>
      <c r="D431" s="1"/>
      <c r="E431" s="1"/>
      <c r="F431" s="55"/>
      <c r="G431" s="1"/>
      <c r="H431" s="1"/>
      <c r="I431" s="1"/>
      <c r="J431" s="1"/>
      <c r="K431" s="1"/>
      <c r="L431" s="84"/>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row>
    <row r="432" spans="1:51" x14ac:dyDescent="0.2">
      <c r="A432" s="1"/>
      <c r="B432" s="1"/>
      <c r="C432" s="1"/>
      <c r="D432" s="1"/>
      <c r="E432" s="1"/>
      <c r="F432" s="55"/>
      <c r="G432" s="1"/>
      <c r="H432" s="1"/>
      <c r="I432" s="1"/>
      <c r="J432" s="1"/>
      <c r="K432" s="1"/>
      <c r="L432" s="84"/>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row>
    <row r="433" spans="1:51" x14ac:dyDescent="0.2">
      <c r="A433" s="1"/>
      <c r="B433" s="1"/>
      <c r="C433" s="1"/>
      <c r="D433" s="1"/>
      <c r="E433" s="1"/>
      <c r="F433" s="55"/>
      <c r="G433" s="1"/>
      <c r="H433" s="1"/>
      <c r="I433" s="1"/>
      <c r="J433" s="1"/>
      <c r="K433" s="1"/>
      <c r="L433" s="84"/>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row>
    <row r="434" spans="1:51" x14ac:dyDescent="0.2">
      <c r="A434" s="1"/>
      <c r="B434" s="1"/>
      <c r="C434" s="1"/>
      <c r="D434" s="1"/>
      <c r="E434" s="1"/>
      <c r="F434" s="55"/>
      <c r="G434" s="1"/>
      <c r="H434" s="1"/>
      <c r="I434" s="1"/>
      <c r="J434" s="1"/>
      <c r="K434" s="1"/>
      <c r="L434" s="84"/>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row>
    <row r="435" spans="1:51" x14ac:dyDescent="0.2">
      <c r="A435" s="1"/>
      <c r="B435" s="1"/>
      <c r="C435" s="1"/>
      <c r="D435" s="1"/>
      <c r="E435" s="1"/>
      <c r="F435" s="55"/>
      <c r="G435" s="1"/>
      <c r="H435" s="1"/>
      <c r="I435" s="1"/>
      <c r="J435" s="1"/>
      <c r="K435" s="1"/>
      <c r="L435" s="84"/>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row>
    <row r="436" spans="1:51" x14ac:dyDescent="0.2">
      <c r="A436" s="1"/>
      <c r="B436" s="1"/>
      <c r="C436" s="1"/>
      <c r="D436" s="1"/>
      <c r="E436" s="1"/>
      <c r="F436" s="55"/>
      <c r="G436" s="1"/>
      <c r="H436" s="1"/>
      <c r="I436" s="1"/>
      <c r="J436" s="1"/>
      <c r="K436" s="1"/>
      <c r="L436" s="84"/>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row>
    <row r="437" spans="1:51" x14ac:dyDescent="0.2">
      <c r="A437" s="1"/>
      <c r="B437" s="1"/>
      <c r="C437" s="1"/>
      <c r="D437" s="1"/>
      <c r="E437" s="1"/>
      <c r="F437" s="55"/>
      <c r="G437" s="1"/>
      <c r="H437" s="1"/>
      <c r="I437" s="1"/>
      <c r="J437" s="1"/>
      <c r="K437" s="1"/>
      <c r="L437" s="84"/>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row>
    <row r="438" spans="1:51" x14ac:dyDescent="0.2">
      <c r="A438" s="1"/>
      <c r="B438" s="1"/>
      <c r="C438" s="1"/>
      <c r="D438" s="1"/>
      <c r="E438" s="1"/>
      <c r="F438" s="55"/>
      <c r="G438" s="1"/>
      <c r="H438" s="1"/>
      <c r="I438" s="1"/>
      <c r="J438" s="1"/>
      <c r="K438" s="1"/>
      <c r="L438" s="84"/>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row>
    <row r="439" spans="1:51" x14ac:dyDescent="0.2">
      <c r="A439" s="1"/>
      <c r="B439" s="1"/>
      <c r="C439" s="1"/>
      <c r="D439" s="1"/>
      <c r="E439" s="1"/>
      <c r="F439" s="55"/>
      <c r="G439" s="1"/>
      <c r="H439" s="1"/>
      <c r="I439" s="1"/>
      <c r="J439" s="1"/>
      <c r="K439" s="1"/>
      <c r="L439" s="84"/>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row>
    <row r="440" spans="1:51" x14ac:dyDescent="0.2">
      <c r="A440" s="1"/>
      <c r="B440" s="1"/>
      <c r="C440" s="1"/>
      <c r="D440" s="1"/>
      <c r="E440" s="1"/>
      <c r="F440" s="55"/>
      <c r="G440" s="1"/>
      <c r="H440" s="1"/>
      <c r="I440" s="1"/>
      <c r="J440" s="1"/>
      <c r="K440" s="1"/>
      <c r="L440" s="84"/>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row>
    <row r="441" spans="1:51" x14ac:dyDescent="0.2">
      <c r="A441" s="1"/>
      <c r="B441" s="1"/>
      <c r="C441" s="1"/>
      <c r="D441" s="1"/>
      <c r="E441" s="1"/>
      <c r="F441" s="55"/>
      <c r="G441" s="1"/>
      <c r="H441" s="1"/>
      <c r="I441" s="1"/>
      <c r="J441" s="1"/>
      <c r="K441" s="1"/>
      <c r="L441" s="84"/>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row>
    <row r="442" spans="1:51" x14ac:dyDescent="0.2">
      <c r="A442" s="1"/>
      <c r="B442" s="1"/>
      <c r="C442" s="1"/>
      <c r="D442" s="1"/>
      <c r="E442" s="1"/>
      <c r="F442" s="55"/>
      <c r="G442" s="1"/>
      <c r="H442" s="1"/>
      <c r="I442" s="1"/>
      <c r="J442" s="1"/>
      <c r="K442" s="1"/>
      <c r="L442" s="84"/>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row>
    <row r="443" spans="1:51" x14ac:dyDescent="0.2">
      <c r="A443" s="1"/>
      <c r="B443" s="1"/>
      <c r="C443" s="1"/>
      <c r="D443" s="1"/>
      <c r="E443" s="1"/>
      <c r="F443" s="55"/>
      <c r="G443" s="1"/>
      <c r="H443" s="1"/>
      <c r="I443" s="1"/>
      <c r="J443" s="1"/>
      <c r="K443" s="1"/>
      <c r="L443" s="84"/>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row>
    <row r="444" spans="1:51" x14ac:dyDescent="0.2">
      <c r="A444" s="1"/>
      <c r="B444" s="1"/>
      <c r="C444" s="1"/>
      <c r="D444" s="1"/>
      <c r="E444" s="1"/>
      <c r="F444" s="55"/>
      <c r="G444" s="1"/>
      <c r="H444" s="1"/>
      <c r="I444" s="1"/>
      <c r="J444" s="1"/>
      <c r="K444" s="1"/>
      <c r="L444" s="84"/>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row>
    <row r="445" spans="1:51" x14ac:dyDescent="0.2">
      <c r="A445" s="1"/>
      <c r="B445" s="1"/>
      <c r="C445" s="1"/>
      <c r="D445" s="1"/>
      <c r="E445" s="1"/>
      <c r="F445" s="55"/>
      <c r="G445" s="1"/>
      <c r="H445" s="1"/>
      <c r="I445" s="1"/>
      <c r="J445" s="1"/>
      <c r="K445" s="1"/>
      <c r="L445" s="84"/>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row>
    <row r="446" spans="1:51" x14ac:dyDescent="0.2">
      <c r="A446" s="1"/>
      <c r="B446" s="1"/>
      <c r="C446" s="1"/>
      <c r="D446" s="1"/>
      <c r="E446" s="1"/>
      <c r="F446" s="55"/>
      <c r="G446" s="1"/>
      <c r="H446" s="1"/>
      <c r="I446" s="1"/>
      <c r="J446" s="1"/>
      <c r="K446" s="1"/>
      <c r="L446" s="84"/>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row>
    <row r="447" spans="1:51" x14ac:dyDescent="0.2">
      <c r="A447" s="1"/>
      <c r="B447" s="1"/>
      <c r="C447" s="1"/>
      <c r="D447" s="1"/>
      <c r="E447" s="1"/>
      <c r="F447" s="55"/>
      <c r="G447" s="1"/>
      <c r="H447" s="1"/>
      <c r="I447" s="1"/>
      <c r="J447" s="1"/>
      <c r="K447" s="1"/>
      <c r="L447" s="84"/>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row>
    <row r="448" spans="1:51" x14ac:dyDescent="0.2">
      <c r="A448" s="1"/>
      <c r="B448" s="1"/>
      <c r="C448" s="1"/>
      <c r="D448" s="1"/>
      <c r="E448" s="1"/>
      <c r="F448" s="55"/>
      <c r="G448" s="1"/>
      <c r="H448" s="1"/>
      <c r="I448" s="1"/>
      <c r="J448" s="1"/>
      <c r="K448" s="1"/>
      <c r="L448" s="84"/>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row>
    <row r="449" spans="1:51" x14ac:dyDescent="0.2">
      <c r="A449" s="1"/>
      <c r="B449" s="1"/>
      <c r="C449" s="1"/>
      <c r="D449" s="1"/>
      <c r="E449" s="1"/>
      <c r="F449" s="55"/>
      <c r="G449" s="1"/>
      <c r="H449" s="1"/>
      <c r="I449" s="1"/>
      <c r="J449" s="1"/>
      <c r="K449" s="1"/>
      <c r="L449" s="84"/>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row>
    <row r="450" spans="1:51" x14ac:dyDescent="0.2">
      <c r="A450" s="1"/>
      <c r="B450" s="1"/>
      <c r="C450" s="1"/>
      <c r="D450" s="1"/>
      <c r="E450" s="1"/>
      <c r="F450" s="55"/>
      <c r="G450" s="1"/>
      <c r="H450" s="1"/>
      <c r="I450" s="1"/>
      <c r="J450" s="1"/>
      <c r="K450" s="1"/>
      <c r="L450" s="84"/>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row>
    <row r="451" spans="1:51" x14ac:dyDescent="0.2">
      <c r="A451" s="1"/>
      <c r="B451" s="1"/>
      <c r="C451" s="1"/>
      <c r="D451" s="1"/>
      <c r="E451" s="1"/>
      <c r="F451" s="55"/>
      <c r="G451" s="1"/>
      <c r="H451" s="1"/>
      <c r="I451" s="1"/>
      <c r="J451" s="1"/>
      <c r="K451" s="1"/>
      <c r="L451" s="84"/>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row>
    <row r="452" spans="1:51" x14ac:dyDescent="0.2">
      <c r="A452" s="1"/>
      <c r="B452" s="1"/>
      <c r="C452" s="1"/>
      <c r="D452" s="1"/>
      <c r="E452" s="1"/>
      <c r="F452" s="55"/>
      <c r="G452" s="1"/>
      <c r="H452" s="1"/>
      <c r="I452" s="1"/>
      <c r="J452" s="1"/>
      <c r="K452" s="1"/>
      <c r="L452" s="84"/>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row>
    <row r="453" spans="1:51" x14ac:dyDescent="0.2">
      <c r="A453" s="1"/>
      <c r="B453" s="1"/>
      <c r="C453" s="1"/>
      <c r="D453" s="1"/>
      <c r="E453" s="1"/>
      <c r="F453" s="55"/>
      <c r="G453" s="1"/>
      <c r="H453" s="1"/>
      <c r="I453" s="1"/>
      <c r="J453" s="1"/>
      <c r="K453" s="1"/>
      <c r="L453" s="84"/>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row>
    <row r="454" spans="1:51" x14ac:dyDescent="0.2">
      <c r="A454" s="1"/>
      <c r="B454" s="1"/>
      <c r="C454" s="1"/>
      <c r="D454" s="1"/>
      <c r="E454" s="1"/>
      <c r="F454" s="55"/>
      <c r="G454" s="1"/>
      <c r="H454" s="1"/>
      <c r="I454" s="1"/>
      <c r="J454" s="1"/>
      <c r="K454" s="1"/>
      <c r="L454" s="84"/>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row>
    <row r="455" spans="1:51" x14ac:dyDescent="0.2">
      <c r="A455" s="1"/>
      <c r="B455" s="1"/>
      <c r="C455" s="1"/>
      <c r="D455" s="1"/>
      <c r="E455" s="1"/>
      <c r="F455" s="55"/>
      <c r="G455" s="1"/>
      <c r="H455" s="1"/>
      <c r="I455" s="1"/>
      <c r="J455" s="1"/>
      <c r="K455" s="1"/>
      <c r="L455" s="84"/>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row>
    <row r="456" spans="1:51" x14ac:dyDescent="0.2">
      <c r="A456" s="1"/>
      <c r="B456" s="1"/>
      <c r="C456" s="1"/>
      <c r="D456" s="1"/>
      <c r="E456" s="1"/>
      <c r="F456" s="55"/>
      <c r="G456" s="1"/>
      <c r="H456" s="1"/>
      <c r="I456" s="1"/>
      <c r="J456" s="1"/>
      <c r="K456" s="1"/>
      <c r="L456" s="84"/>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row>
    <row r="457" spans="1:51" x14ac:dyDescent="0.2">
      <c r="A457" s="1"/>
      <c r="B457" s="1"/>
      <c r="C457" s="1"/>
      <c r="D457" s="1"/>
      <c r="E457" s="1"/>
      <c r="F457" s="55"/>
      <c r="G457" s="1"/>
      <c r="H457" s="1"/>
      <c r="I457" s="1"/>
      <c r="J457" s="1"/>
      <c r="K457" s="1"/>
      <c r="L457" s="84"/>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row>
    <row r="458" spans="1:51" x14ac:dyDescent="0.2">
      <c r="A458" s="1"/>
      <c r="B458" s="1"/>
      <c r="C458" s="1"/>
      <c r="D458" s="1"/>
      <c r="E458" s="1"/>
      <c r="F458" s="55"/>
      <c r="G458" s="1"/>
      <c r="H458" s="1"/>
      <c r="I458" s="1"/>
      <c r="J458" s="1"/>
      <c r="K458" s="1"/>
      <c r="L458" s="84"/>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row>
    <row r="459" spans="1:51" x14ac:dyDescent="0.2">
      <c r="A459" s="1"/>
      <c r="B459" s="1"/>
      <c r="C459" s="1"/>
      <c r="D459" s="1"/>
      <c r="E459" s="1"/>
      <c r="F459" s="55"/>
      <c r="G459" s="1"/>
      <c r="H459" s="1"/>
      <c r="I459" s="1"/>
      <c r="J459" s="1"/>
      <c r="K459" s="1"/>
      <c r="L459" s="84"/>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row>
    <row r="460" spans="1:51" x14ac:dyDescent="0.2">
      <c r="A460" s="1"/>
      <c r="B460" s="1"/>
      <c r="C460" s="1"/>
      <c r="D460" s="1"/>
      <c r="E460" s="1"/>
      <c r="F460" s="55"/>
      <c r="G460" s="1"/>
      <c r="H460" s="1"/>
      <c r="I460" s="1"/>
      <c r="J460" s="1"/>
      <c r="K460" s="1"/>
      <c r="L460" s="84"/>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row>
    <row r="461" spans="1:51" x14ac:dyDescent="0.2">
      <c r="A461" s="1"/>
      <c r="B461" s="1"/>
      <c r="C461" s="1"/>
      <c r="D461" s="1"/>
      <c r="E461" s="1"/>
      <c r="F461" s="55"/>
      <c r="G461" s="1"/>
      <c r="H461" s="1"/>
      <c r="I461" s="1"/>
      <c r="J461" s="1"/>
      <c r="K461" s="1"/>
      <c r="L461" s="84"/>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row>
    <row r="462" spans="1:51" x14ac:dyDescent="0.2">
      <c r="A462" s="1"/>
      <c r="B462" s="1"/>
      <c r="C462" s="1"/>
      <c r="D462" s="1"/>
      <c r="E462" s="1"/>
      <c r="F462" s="55"/>
      <c r="G462" s="1"/>
      <c r="H462" s="1"/>
      <c r="I462" s="1"/>
      <c r="J462" s="1"/>
      <c r="K462" s="1"/>
      <c r="L462" s="84"/>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row>
    <row r="463" spans="1:51" x14ac:dyDescent="0.2">
      <c r="A463" s="1"/>
      <c r="B463" s="1"/>
      <c r="C463" s="1"/>
      <c r="D463" s="1"/>
      <c r="E463" s="1"/>
      <c r="F463" s="55"/>
      <c r="G463" s="1"/>
      <c r="H463" s="1"/>
      <c r="I463" s="1"/>
      <c r="J463" s="1"/>
      <c r="K463" s="1"/>
      <c r="L463" s="84"/>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row>
    <row r="464" spans="1:51" x14ac:dyDescent="0.2">
      <c r="A464" s="1"/>
      <c r="B464" s="1"/>
      <c r="C464" s="1"/>
      <c r="D464" s="1"/>
      <c r="E464" s="1"/>
      <c r="F464" s="55"/>
      <c r="G464" s="1"/>
      <c r="H464" s="1"/>
      <c r="I464" s="1"/>
      <c r="J464" s="1"/>
      <c r="K464" s="1"/>
      <c r="L464" s="84"/>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row>
    <row r="465" spans="1:51" x14ac:dyDescent="0.2">
      <c r="A465" s="1"/>
      <c r="B465" s="1"/>
      <c r="C465" s="1"/>
      <c r="D465" s="1"/>
      <c r="E465" s="1"/>
      <c r="F465" s="55"/>
      <c r="G465" s="1"/>
      <c r="H465" s="1"/>
      <c r="I465" s="1"/>
      <c r="J465" s="1"/>
      <c r="K465" s="1"/>
      <c r="L465" s="84"/>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row>
    <row r="466" spans="1:51" x14ac:dyDescent="0.2">
      <c r="A466" s="1"/>
      <c r="B466" s="1"/>
      <c r="C466" s="1"/>
      <c r="D466" s="1"/>
      <c r="E466" s="1"/>
      <c r="F466" s="55"/>
      <c r="G466" s="1"/>
      <c r="H466" s="1"/>
      <c r="I466" s="1"/>
      <c r="J466" s="1"/>
      <c r="K466" s="1"/>
      <c r="L466" s="84"/>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row>
    <row r="467" spans="1:51" x14ac:dyDescent="0.2">
      <c r="A467" s="1"/>
      <c r="B467" s="1"/>
      <c r="C467" s="1"/>
      <c r="D467" s="1"/>
      <c r="E467" s="1"/>
      <c r="F467" s="55"/>
      <c r="G467" s="1"/>
      <c r="H467" s="1"/>
      <c r="I467" s="1"/>
      <c r="J467" s="1"/>
      <c r="K467" s="1"/>
      <c r="L467" s="84"/>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row>
    <row r="468" spans="1:51" x14ac:dyDescent="0.2">
      <c r="A468" s="1"/>
      <c r="B468" s="1"/>
      <c r="C468" s="1"/>
      <c r="D468" s="1"/>
      <c r="E468" s="1"/>
      <c r="F468" s="55"/>
      <c r="G468" s="1"/>
      <c r="H468" s="1"/>
      <c r="I468" s="1"/>
      <c r="J468" s="1"/>
      <c r="K468" s="1"/>
      <c r="L468" s="84"/>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row>
    <row r="469" spans="1:51" x14ac:dyDescent="0.2">
      <c r="A469" s="1"/>
      <c r="B469" s="1"/>
      <c r="C469" s="1"/>
      <c r="D469" s="1"/>
      <c r="E469" s="1"/>
      <c r="F469" s="55"/>
      <c r="G469" s="1"/>
      <c r="H469" s="1"/>
      <c r="I469" s="1"/>
      <c r="J469" s="1"/>
      <c r="K469" s="1"/>
      <c r="L469" s="84"/>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row>
    <row r="470" spans="1:51" x14ac:dyDescent="0.2">
      <c r="A470" s="1"/>
      <c r="B470" s="1"/>
      <c r="C470" s="1"/>
      <c r="D470" s="1"/>
      <c r="E470" s="1"/>
      <c r="F470" s="55"/>
      <c r="G470" s="1"/>
      <c r="H470" s="1"/>
      <c r="I470" s="1"/>
      <c r="J470" s="1"/>
      <c r="K470" s="1"/>
      <c r="L470" s="84"/>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row>
    <row r="471" spans="1:51" x14ac:dyDescent="0.2">
      <c r="A471" s="1"/>
      <c r="B471" s="1"/>
      <c r="C471" s="1"/>
      <c r="D471" s="1"/>
      <c r="E471" s="1"/>
      <c r="F471" s="55"/>
      <c r="G471" s="1"/>
      <c r="H471" s="1"/>
      <c r="I471" s="1"/>
      <c r="J471" s="1"/>
      <c r="K471" s="1"/>
      <c r="L471" s="84"/>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row>
    <row r="472" spans="1:51" x14ac:dyDescent="0.2">
      <c r="A472" s="1"/>
      <c r="B472" s="1"/>
      <c r="C472" s="1"/>
      <c r="D472" s="1"/>
      <c r="E472" s="1"/>
      <c r="F472" s="55"/>
      <c r="G472" s="1"/>
      <c r="H472" s="1"/>
      <c r="I472" s="1"/>
      <c r="J472" s="1"/>
      <c r="K472" s="1"/>
      <c r="L472" s="84"/>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row>
    <row r="473" spans="1:51" x14ac:dyDescent="0.2">
      <c r="A473" s="1"/>
      <c r="B473" s="1"/>
      <c r="C473" s="1"/>
      <c r="D473" s="1"/>
      <c r="E473" s="1"/>
      <c r="F473" s="55"/>
      <c r="G473" s="1"/>
      <c r="H473" s="1"/>
      <c r="I473" s="1"/>
      <c r="J473" s="1"/>
      <c r="K473" s="1"/>
      <c r="L473" s="84"/>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row>
    <row r="474" spans="1:51" x14ac:dyDescent="0.2">
      <c r="A474" s="1"/>
      <c r="B474" s="1"/>
      <c r="C474" s="1"/>
      <c r="D474" s="1"/>
      <c r="E474" s="1"/>
      <c r="F474" s="55"/>
      <c r="G474" s="1"/>
      <c r="H474" s="1"/>
      <c r="I474" s="1"/>
      <c r="J474" s="1"/>
      <c r="K474" s="1"/>
      <c r="L474" s="84"/>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row>
    <row r="475" spans="1:51" x14ac:dyDescent="0.2">
      <c r="A475" s="1"/>
      <c r="B475" s="1"/>
      <c r="C475" s="1"/>
      <c r="D475" s="1"/>
      <c r="E475" s="1"/>
      <c r="F475" s="55"/>
      <c r="G475" s="1"/>
      <c r="H475" s="1"/>
      <c r="I475" s="1"/>
      <c r="J475" s="1"/>
      <c r="K475" s="1"/>
      <c r="L475" s="84"/>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row>
    <row r="476" spans="1:51" x14ac:dyDescent="0.2">
      <c r="A476" s="1"/>
      <c r="B476" s="1"/>
      <c r="C476" s="1"/>
      <c r="D476" s="1"/>
      <c r="E476" s="1"/>
      <c r="F476" s="55"/>
      <c r="G476" s="1"/>
      <c r="H476" s="1"/>
      <c r="I476" s="1"/>
      <c r="J476" s="1"/>
      <c r="K476" s="1"/>
      <c r="L476" s="84"/>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row>
    <row r="477" spans="1:51" x14ac:dyDescent="0.2">
      <c r="A477" s="1"/>
      <c r="B477" s="1"/>
      <c r="C477" s="1"/>
      <c r="D477" s="1"/>
      <c r="E477" s="1"/>
      <c r="F477" s="55"/>
      <c r="G477" s="1"/>
      <c r="H477" s="1"/>
      <c r="I477" s="1"/>
      <c r="J477" s="1"/>
      <c r="K477" s="1"/>
      <c r="L477" s="84"/>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row>
    <row r="478" spans="1:51" x14ac:dyDescent="0.2">
      <c r="A478" s="1"/>
      <c r="B478" s="1"/>
      <c r="C478" s="1"/>
      <c r="D478" s="1"/>
      <c r="E478" s="1"/>
      <c r="F478" s="55"/>
      <c r="G478" s="1"/>
      <c r="H478" s="1"/>
      <c r="I478" s="1"/>
      <c r="J478" s="1"/>
      <c r="K478" s="1"/>
      <c r="L478" s="84"/>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row>
    <row r="479" spans="1:51" x14ac:dyDescent="0.2">
      <c r="A479" s="1"/>
      <c r="B479" s="1"/>
      <c r="C479" s="1"/>
      <c r="D479" s="1"/>
      <c r="E479" s="1"/>
      <c r="F479" s="55"/>
      <c r="G479" s="1"/>
      <c r="H479" s="1"/>
      <c r="I479" s="1"/>
      <c r="J479" s="1"/>
      <c r="K479" s="1"/>
      <c r="L479" s="84"/>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row>
    <row r="480" spans="1:51" x14ac:dyDescent="0.2">
      <c r="A480" s="1"/>
      <c r="B480" s="1"/>
      <c r="C480" s="1"/>
      <c r="D480" s="1"/>
      <c r="E480" s="1"/>
      <c r="F480" s="55"/>
      <c r="G480" s="1"/>
      <c r="H480" s="1"/>
      <c r="I480" s="1"/>
      <c r="J480" s="1"/>
      <c r="K480" s="1"/>
      <c r="L480" s="84"/>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row>
    <row r="481" spans="1:51" x14ac:dyDescent="0.2">
      <c r="A481" s="1"/>
      <c r="B481" s="1"/>
      <c r="C481" s="1"/>
      <c r="D481" s="1"/>
      <c r="E481" s="1"/>
      <c r="F481" s="55"/>
      <c r="G481" s="1"/>
      <c r="H481" s="1"/>
      <c r="I481" s="1"/>
      <c r="J481" s="1"/>
      <c r="K481" s="1"/>
      <c r="L481" s="84"/>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row>
    <row r="482" spans="1:51" x14ac:dyDescent="0.2">
      <c r="A482" s="1"/>
      <c r="B482" s="1"/>
      <c r="C482" s="1"/>
      <c r="D482" s="1"/>
      <c r="E482" s="1"/>
      <c r="F482" s="55"/>
      <c r="G482" s="1"/>
      <c r="H482" s="1"/>
      <c r="I482" s="1"/>
      <c r="J482" s="1"/>
      <c r="K482" s="1"/>
      <c r="L482" s="84"/>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row>
    <row r="483" spans="1:51" x14ac:dyDescent="0.2">
      <c r="A483" s="1"/>
      <c r="B483" s="1"/>
      <c r="C483" s="1"/>
      <c r="D483" s="1"/>
      <c r="E483" s="1"/>
      <c r="F483" s="55"/>
      <c r="G483" s="1"/>
      <c r="H483" s="1"/>
      <c r="I483" s="1"/>
      <c r="J483" s="1"/>
      <c r="K483" s="1"/>
      <c r="L483" s="84"/>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row>
    <row r="484" spans="1:51" x14ac:dyDescent="0.2">
      <c r="A484" s="1"/>
      <c r="B484" s="1"/>
      <c r="C484" s="1"/>
      <c r="D484" s="1"/>
      <c r="E484" s="1"/>
      <c r="F484" s="55"/>
      <c r="G484" s="1"/>
      <c r="H484" s="1"/>
      <c r="I484" s="1"/>
      <c r="J484" s="1"/>
      <c r="K484" s="1"/>
      <c r="L484" s="84"/>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row>
    <row r="485" spans="1:51" x14ac:dyDescent="0.2">
      <c r="A485" s="1"/>
      <c r="B485" s="1"/>
      <c r="C485" s="1"/>
      <c r="D485" s="1"/>
      <c r="E485" s="1"/>
      <c r="F485" s="55"/>
      <c r="G485" s="1"/>
      <c r="H485" s="1"/>
      <c r="I485" s="1"/>
      <c r="J485" s="1"/>
      <c r="K485" s="1"/>
      <c r="L485" s="84"/>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row>
    <row r="486" spans="1:51" x14ac:dyDescent="0.2">
      <c r="A486" s="1"/>
      <c r="B486" s="1"/>
      <c r="C486" s="1"/>
      <c r="D486" s="1"/>
      <c r="E486" s="1"/>
      <c r="F486" s="55"/>
      <c r="G486" s="1"/>
      <c r="H486" s="1"/>
      <c r="I486" s="1"/>
      <c r="J486" s="1"/>
      <c r="K486" s="1"/>
      <c r="L486" s="84"/>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row>
    <row r="487" spans="1:51" x14ac:dyDescent="0.2">
      <c r="A487" s="1"/>
      <c r="B487" s="1"/>
      <c r="C487" s="1"/>
      <c r="D487" s="1"/>
      <c r="E487" s="1"/>
      <c r="F487" s="55"/>
      <c r="G487" s="1"/>
      <c r="H487" s="1"/>
      <c r="I487" s="1"/>
      <c r="J487" s="1"/>
      <c r="K487" s="1"/>
      <c r="L487" s="84"/>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row>
    <row r="488" spans="1:51" x14ac:dyDescent="0.2">
      <c r="A488" s="1"/>
      <c r="B488" s="1"/>
      <c r="C488" s="1"/>
      <c r="D488" s="1"/>
      <c r="E488" s="1"/>
      <c r="F488" s="55"/>
      <c r="G488" s="1"/>
      <c r="H488" s="1"/>
      <c r="I488" s="1"/>
      <c r="J488" s="1"/>
      <c r="K488" s="1"/>
      <c r="L488" s="84"/>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row>
    <row r="489" spans="1:51" x14ac:dyDescent="0.2">
      <c r="A489" s="1"/>
      <c r="B489" s="1"/>
      <c r="C489" s="1"/>
      <c r="D489" s="1"/>
      <c r="E489" s="1"/>
      <c r="F489" s="55"/>
      <c r="G489" s="1"/>
      <c r="H489" s="1"/>
      <c r="I489" s="1"/>
      <c r="J489" s="1"/>
      <c r="K489" s="1"/>
      <c r="L489" s="84"/>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row>
    <row r="490" spans="1:51" x14ac:dyDescent="0.2">
      <c r="A490" s="1"/>
      <c r="B490" s="1"/>
      <c r="C490" s="1"/>
      <c r="D490" s="1"/>
      <c r="E490" s="1"/>
      <c r="F490" s="55"/>
      <c r="G490" s="1"/>
      <c r="H490" s="1"/>
      <c r="I490" s="1"/>
      <c r="J490" s="1"/>
      <c r="K490" s="1"/>
      <c r="L490" s="84"/>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row>
    <row r="491" spans="1:51" x14ac:dyDescent="0.2">
      <c r="A491" s="1"/>
      <c r="B491" s="1"/>
      <c r="C491" s="1"/>
      <c r="D491" s="1"/>
      <c r="E491" s="1"/>
      <c r="F491" s="55"/>
      <c r="G491" s="1"/>
      <c r="H491" s="1"/>
      <c r="I491" s="1"/>
      <c r="J491" s="1"/>
      <c r="K491" s="1"/>
      <c r="L491" s="84"/>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row>
    <row r="492" spans="1:51" x14ac:dyDescent="0.2">
      <c r="A492" s="1"/>
      <c r="B492" s="1"/>
      <c r="C492" s="1"/>
      <c r="D492" s="1"/>
      <c r="E492" s="1"/>
      <c r="F492" s="55"/>
      <c r="G492" s="1"/>
      <c r="H492" s="1"/>
      <c r="I492" s="1"/>
      <c r="J492" s="1"/>
      <c r="K492" s="1"/>
      <c r="L492" s="84"/>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row>
    <row r="493" spans="1:51" x14ac:dyDescent="0.2">
      <c r="A493" s="1"/>
      <c r="B493" s="1"/>
      <c r="C493" s="1"/>
      <c r="D493" s="1"/>
      <c r="E493" s="1"/>
      <c r="F493" s="55"/>
      <c r="G493" s="1"/>
      <c r="H493" s="1"/>
      <c r="I493" s="1"/>
      <c r="J493" s="1"/>
      <c r="K493" s="1"/>
      <c r="L493" s="84"/>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row>
    <row r="494" spans="1:51" x14ac:dyDescent="0.2">
      <c r="A494" s="1"/>
      <c r="B494" s="1"/>
      <c r="C494" s="1"/>
      <c r="D494" s="1"/>
      <c r="E494" s="1"/>
      <c r="F494" s="55"/>
      <c r="G494" s="1"/>
      <c r="H494" s="1"/>
      <c r="I494" s="1"/>
      <c r="J494" s="1"/>
      <c r="K494" s="1"/>
      <c r="L494" s="84"/>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row>
    <row r="495" spans="1:51" x14ac:dyDescent="0.2">
      <c r="A495" s="1"/>
      <c r="B495" s="1"/>
      <c r="C495" s="1"/>
      <c r="D495" s="1"/>
      <c r="E495" s="1"/>
      <c r="F495" s="55"/>
      <c r="G495" s="1"/>
      <c r="H495" s="1"/>
      <c r="I495" s="1"/>
      <c r="J495" s="1"/>
      <c r="K495" s="1"/>
      <c r="L495" s="84"/>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row>
    <row r="496" spans="1:51" x14ac:dyDescent="0.2">
      <c r="A496" s="1"/>
      <c r="B496" s="1"/>
      <c r="C496" s="1"/>
      <c r="D496" s="1"/>
      <c r="E496" s="1"/>
      <c r="F496" s="55"/>
      <c r="G496" s="1"/>
      <c r="H496" s="1"/>
      <c r="I496" s="1"/>
      <c r="J496" s="1"/>
      <c r="K496" s="1"/>
      <c r="L496" s="84"/>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row>
    <row r="497" spans="1:51" x14ac:dyDescent="0.2">
      <c r="A497" s="1"/>
      <c r="B497" s="1"/>
      <c r="C497" s="1"/>
      <c r="D497" s="1"/>
      <c r="E497" s="1"/>
      <c r="F497" s="55"/>
      <c r="G497" s="1"/>
      <c r="H497" s="1"/>
      <c r="I497" s="1"/>
      <c r="J497" s="1"/>
      <c r="K497" s="1"/>
      <c r="L497" s="84"/>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row>
    <row r="498" spans="1:51" x14ac:dyDescent="0.2">
      <c r="A498" s="1"/>
      <c r="B498" s="1"/>
      <c r="C498" s="1"/>
      <c r="D498" s="1"/>
      <c r="E498" s="1"/>
      <c r="F498" s="55"/>
      <c r="G498" s="1"/>
      <c r="H498" s="1"/>
      <c r="I498" s="1"/>
      <c r="J498" s="1"/>
      <c r="K498" s="1"/>
      <c r="L498" s="84"/>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row>
    <row r="499" spans="1:51" x14ac:dyDescent="0.2">
      <c r="A499" s="1"/>
      <c r="B499" s="1"/>
      <c r="C499" s="1"/>
      <c r="D499" s="1"/>
      <c r="E499" s="1"/>
      <c r="F499" s="55"/>
      <c r="G499" s="1"/>
      <c r="H499" s="1"/>
      <c r="I499" s="1"/>
      <c r="J499" s="1"/>
      <c r="K499" s="1"/>
      <c r="L499" s="84"/>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row>
    <row r="500" spans="1:51" x14ac:dyDescent="0.2">
      <c r="A500" s="1"/>
      <c r="B500" s="1"/>
      <c r="C500" s="1"/>
      <c r="D500" s="1"/>
      <c r="E500" s="1"/>
      <c r="F500" s="55"/>
      <c r="G500" s="1"/>
      <c r="H500" s="1"/>
      <c r="I500" s="1"/>
      <c r="J500" s="1"/>
      <c r="K500" s="1"/>
      <c r="L500" s="84"/>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row>
    <row r="501" spans="1:51" x14ac:dyDescent="0.2">
      <c r="A501" s="1"/>
      <c r="B501" s="1"/>
      <c r="C501" s="1"/>
      <c r="D501" s="1"/>
      <c r="E501" s="1"/>
      <c r="F501" s="55"/>
      <c r="G501" s="1"/>
      <c r="H501" s="1"/>
      <c r="I501" s="1"/>
      <c r="J501" s="1"/>
      <c r="K501" s="1"/>
      <c r="L501" s="84"/>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row>
    <row r="502" spans="1:51" x14ac:dyDescent="0.2">
      <c r="A502" s="1"/>
      <c r="B502" s="1"/>
      <c r="C502" s="1"/>
      <c r="D502" s="1"/>
      <c r="E502" s="1"/>
      <c r="F502" s="55"/>
      <c r="G502" s="1"/>
      <c r="H502" s="1"/>
      <c r="I502" s="1"/>
      <c r="J502" s="1"/>
      <c r="K502" s="1"/>
      <c r="L502" s="84"/>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row>
    <row r="503" spans="1:51" x14ac:dyDescent="0.2">
      <c r="A503" s="1"/>
      <c r="B503" s="1"/>
      <c r="C503" s="1"/>
      <c r="D503" s="1"/>
      <c r="E503" s="1"/>
      <c r="F503" s="55"/>
      <c r="G503" s="1"/>
      <c r="H503" s="1"/>
      <c r="I503" s="1"/>
      <c r="J503" s="1"/>
      <c r="K503" s="1"/>
      <c r="L503" s="84"/>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row>
    <row r="504" spans="1:51" x14ac:dyDescent="0.2">
      <c r="A504" s="1"/>
      <c r="B504" s="1"/>
      <c r="C504" s="1"/>
      <c r="D504" s="1"/>
      <c r="E504" s="1"/>
      <c r="F504" s="55"/>
      <c r="G504" s="1"/>
      <c r="H504" s="1"/>
      <c r="I504" s="1"/>
      <c r="J504" s="1"/>
      <c r="K504" s="1"/>
      <c r="L504" s="84"/>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row>
    <row r="505" spans="1:51" x14ac:dyDescent="0.2">
      <c r="A505" s="1"/>
      <c r="B505" s="1"/>
      <c r="C505" s="1"/>
      <c r="D505" s="1"/>
      <c r="E505" s="1"/>
      <c r="F505" s="55"/>
      <c r="G505" s="1"/>
      <c r="H505" s="1"/>
      <c r="I505" s="1"/>
      <c r="J505" s="1"/>
      <c r="K505" s="1"/>
      <c r="L505" s="84"/>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row>
    <row r="506" spans="1:51" x14ac:dyDescent="0.2">
      <c r="A506" s="1"/>
      <c r="B506" s="1"/>
      <c r="C506" s="1"/>
      <c r="D506" s="1"/>
      <c r="E506" s="1"/>
      <c r="F506" s="55"/>
      <c r="G506" s="1"/>
      <c r="H506" s="1"/>
      <c r="I506" s="1"/>
      <c r="J506" s="1"/>
      <c r="K506" s="1"/>
      <c r="L506" s="84"/>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row>
    <row r="507" spans="1:51" x14ac:dyDescent="0.2">
      <c r="A507" s="1"/>
      <c r="B507" s="1"/>
      <c r="C507" s="1"/>
      <c r="D507" s="1"/>
      <c r="E507" s="1"/>
      <c r="F507" s="55"/>
      <c r="G507" s="1"/>
      <c r="H507" s="1"/>
      <c r="I507" s="1"/>
      <c r="J507" s="1"/>
      <c r="K507" s="1"/>
      <c r="L507" s="84"/>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row>
  </sheetData>
  <mergeCells count="53">
    <mergeCell ref="L110:L112"/>
    <mergeCell ref="L102:L108"/>
    <mergeCell ref="L9:L11"/>
    <mergeCell ref="L12:L15"/>
    <mergeCell ref="L18:L25"/>
    <mergeCell ref="L26:L32"/>
    <mergeCell ref="L33:L34"/>
    <mergeCell ref="L37:L41"/>
    <mergeCell ref="L42:L47"/>
    <mergeCell ref="L48:L55"/>
    <mergeCell ref="L57:L69"/>
    <mergeCell ref="L72:L76"/>
    <mergeCell ref="L77:L79"/>
    <mergeCell ref="L85:L88"/>
    <mergeCell ref="L89:L90"/>
    <mergeCell ref="L91:L92"/>
    <mergeCell ref="L94:L100"/>
    <mergeCell ref="B1:K1"/>
    <mergeCell ref="G4:H4"/>
    <mergeCell ref="C9:C11"/>
    <mergeCell ref="D9:D11"/>
    <mergeCell ref="C12:C15"/>
    <mergeCell ref="D12:D15"/>
    <mergeCell ref="C18:C25"/>
    <mergeCell ref="D18:D25"/>
    <mergeCell ref="C26:C32"/>
    <mergeCell ref="D26:D32"/>
    <mergeCell ref="C33:C34"/>
    <mergeCell ref="D33:D34"/>
    <mergeCell ref="C77:C79"/>
    <mergeCell ref="D77:D79"/>
    <mergeCell ref="C37:C41"/>
    <mergeCell ref="D37:D41"/>
    <mergeCell ref="C42:C47"/>
    <mergeCell ref="D42:D47"/>
    <mergeCell ref="C73:C76"/>
    <mergeCell ref="D73:D76"/>
    <mergeCell ref="D104:D108"/>
    <mergeCell ref="C104:C108"/>
    <mergeCell ref="C94:C100"/>
    <mergeCell ref="D94:D100"/>
    <mergeCell ref="C48:C55"/>
    <mergeCell ref="D48:D55"/>
    <mergeCell ref="D102:D103"/>
    <mergeCell ref="C102:C103"/>
    <mergeCell ref="C85:C88"/>
    <mergeCell ref="D85:D88"/>
    <mergeCell ref="C89:C90"/>
    <mergeCell ref="D89:D90"/>
    <mergeCell ref="C91:C92"/>
    <mergeCell ref="D91:D92"/>
    <mergeCell ref="C57:C69"/>
    <mergeCell ref="D57:D69"/>
  </mergeCells>
  <conditionalFormatting sqref="B5">
    <cfRule type="cellIs" dxfId="44" priority="2" stopIfTrue="1" operator="equal">
      <formula>"Improvements are Required"</formula>
    </cfRule>
  </conditionalFormatting>
  <conditionalFormatting sqref="E17">
    <cfRule type="cellIs" dxfId="43" priority="1" stopIfTrue="1" operator="equal">
      <formula>"Improvements are Required"</formula>
    </cfRule>
  </conditionalFormatting>
  <conditionalFormatting sqref="G5:H5">
    <cfRule type="cellIs" dxfId="42" priority="7" stopIfTrue="1" operator="equal">
      <formula>"Improvements are Required"</formula>
    </cfRule>
  </conditionalFormatting>
  <conditionalFormatting sqref="I8:I16 I18:I34 I37:I55 I57:I70 I72:I83 I85:I92 I94:I100 I102:I108 I110:I112 I114:I115">
    <cfRule type="containsText" dxfId="41" priority="3" operator="containsText" text="Minor Nonconformity">
      <formula>NOT(ISERROR(SEARCH("Minor Nonconformity",I8)))</formula>
    </cfRule>
    <cfRule type="containsText" dxfId="40" priority="4" stopIfTrue="1" operator="containsText" text="Observation">
      <formula>NOT(ISERROR(SEARCH("Observation",I8)))</formula>
    </cfRule>
    <cfRule type="containsText" dxfId="39" priority="5" stopIfTrue="1" operator="containsText" text="Major Nonconformity">
      <formula>NOT(ISERROR(SEARCH("Major Nonconformity",I8)))</formula>
    </cfRule>
    <cfRule type="containsText" dxfId="38" priority="6" operator="containsText" text="Compliant">
      <formula>NOT(ISERROR(SEARCH("Compliant",I8)))</formula>
    </cfRule>
  </conditionalFormatting>
  <dataValidations count="2">
    <dataValidation type="list" allowBlank="1" showInputMessage="1" showErrorMessage="1" sqref="F37:F55 F72:F83 F85:F92 F18:F34 F8:F16 F57:F70 F94:F100 F102:F108 F110:F112 F114:F115" xr:uid="{379A16E7-AC42-2144-921B-143EBF0CEAED}">
      <formula1>"Interview, Observation of process and activity, Review of documents and records"</formula1>
    </dataValidation>
    <dataValidation type="list" allowBlank="1" showInputMessage="1" showErrorMessage="1" sqref="I85:I92 I18:I34 I72:I83 I110:I112 I8:I16 I57:I70 I94:I100 I102:I108 I114:I115 I37:I55" xr:uid="{A7309AC3-3CC8-7940-A22B-CA84CB634F7C}">
      <formula1>"Compliant, Observation, Minor Nonconformity, Major Nonconformity, Not Audited  "</formula1>
    </dataValidation>
  </dataValidations>
  <hyperlinks>
    <hyperlink ref="L8" r:id="rId1" xr:uid="{6940344C-A92C-C646-AC56-81D4B36B79E3}"/>
    <hyperlink ref="L9" r:id="rId2" xr:uid="{B1319FA9-A2EC-6140-AF1A-0BD990D8252B}"/>
    <hyperlink ref="L12" r:id="rId3" xr:uid="{8A8ACE33-4DBB-2143-80ED-E335724DF718}"/>
    <hyperlink ref="L16" r:id="rId4" xr:uid="{3FDD81C5-BD26-9645-B9D7-4F85B0D6932C}"/>
    <hyperlink ref="L18" r:id="rId5" xr:uid="{4F021D15-8F53-6A4E-80B4-51151C7E9C02}"/>
    <hyperlink ref="L26" r:id="rId6" xr:uid="{7E0E570F-EC15-164C-9EE8-5B28CF5400E1}"/>
    <hyperlink ref="L33" r:id="rId7" xr:uid="{8174DD31-DF38-0B40-A484-2AD1EA530F83}"/>
    <hyperlink ref="L37" r:id="rId8" xr:uid="{BA908690-3A88-0A46-970E-247D7D4535DF}"/>
    <hyperlink ref="L42" r:id="rId9" xr:uid="{A02AA7DB-7E2D-C64D-9327-4B457EAA9A2C}"/>
    <hyperlink ref="L48" r:id="rId10" xr:uid="{C8E415D9-E1DE-D94E-832F-C0D72BE00BCE}"/>
    <hyperlink ref="L57" r:id="rId11" xr:uid="{06E9AACA-EDC5-864B-A24F-B05433BE91E0}"/>
    <hyperlink ref="L70" r:id="rId12" xr:uid="{F2E90E76-E53C-8A4F-97EF-036B5B1106D4}"/>
    <hyperlink ref="L72" r:id="rId13" xr:uid="{571E0186-069C-924C-BCE6-EC7A73040C7C}"/>
    <hyperlink ref="L77" r:id="rId14" xr:uid="{B661B57C-288E-A443-89D8-FA3D1E2523D8}"/>
    <hyperlink ref="L80" r:id="rId15" xr:uid="{6A9B7616-6596-F848-9042-0AF9DFDC3275}"/>
    <hyperlink ref="L81" r:id="rId16" xr:uid="{222BBAB4-3293-E14B-B637-E1D9870DC727}"/>
    <hyperlink ref="L82" r:id="rId17" xr:uid="{EAA14CB4-05F6-E84D-BDF7-3A75F56BA965}"/>
    <hyperlink ref="L83" r:id="rId18" xr:uid="{B1652850-AD0F-B648-9441-9BF089B0828F}"/>
    <hyperlink ref="L85" r:id="rId19" xr:uid="{DBE7D5FD-3029-7A48-A0A4-20F5C09F01CD}"/>
    <hyperlink ref="L89" r:id="rId20" xr:uid="{1DE42159-A5DA-664B-9A44-3537D21901FF}"/>
    <hyperlink ref="L91" r:id="rId21" xr:uid="{8D76A9D0-92BD-524B-AB9E-0F7149536894}"/>
    <hyperlink ref="L94" r:id="rId22" xr:uid="{190E73D3-DF6E-8B46-981D-E62845CEFDD1}"/>
    <hyperlink ref="L102" r:id="rId23" xr:uid="{4EF82B13-6D76-1F47-A6AF-A43FD0F5445C}"/>
    <hyperlink ref="L110" r:id="rId24" xr:uid="{28A74AC6-FC1B-234F-BE01-DAA0027CA1B2}"/>
    <hyperlink ref="L114" r:id="rId25" xr:uid="{D6F23A08-15CC-BB41-A778-5FE307BEC398}"/>
    <hyperlink ref="L115" r:id="rId26" xr:uid="{E393DCBA-5A20-8C42-9FB2-1026F627CB45}"/>
  </hyperlinks>
  <pageMargins left="0.7" right="0.7" top="0.75" bottom="0.75" header="0.3" footer="0.3"/>
  <pageSetup paperSize="9" scale="20" fitToHeight="15" orientation="landscape" horizontalDpi="0" verticalDpi="0"/>
  <ignoredErrors>
    <ignoredError sqref="C114:C115 C9 C18 C33 C91 C94 C89 C85 C80 C57 C26" numberStoredAsText="1"/>
  </ignoredErrors>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07258-50E6-E140-9146-57E0009609E2}">
  <sheetPr>
    <pageSetUpPr fitToPage="1"/>
  </sheetPr>
  <dimension ref="A1:Y155"/>
  <sheetViews>
    <sheetView tabSelected="1" zoomScale="60" zoomScaleNormal="60" workbookViewId="0">
      <pane ySplit="5" topLeftCell="A6" activePane="bottomLeft" state="frozen"/>
      <selection activeCell="F1" sqref="F1"/>
      <selection pane="bottomLeft" activeCell="B1" sqref="B1:K1"/>
    </sheetView>
  </sheetViews>
  <sheetFormatPr baseColWidth="10" defaultColWidth="11.1640625" defaultRowHeight="16" x14ac:dyDescent="0.2"/>
  <cols>
    <col min="2" max="2" width="45" customWidth="1"/>
    <col min="3" max="3" width="36.5" customWidth="1"/>
    <col min="4" max="4" width="46.83203125" customWidth="1"/>
    <col min="5" max="5" width="74" customWidth="1"/>
    <col min="6" max="6" width="26.83203125" style="41" customWidth="1"/>
    <col min="7" max="7" width="110.33203125" customWidth="1"/>
    <col min="8" max="8" width="80" customWidth="1"/>
    <col min="9" max="11" width="45" customWidth="1"/>
  </cols>
  <sheetData>
    <row r="1" spans="1:25" s="1" customFormat="1" ht="70" customHeight="1" x14ac:dyDescent="0.2">
      <c r="B1" s="113" t="s">
        <v>1104</v>
      </c>
      <c r="C1" s="113"/>
      <c r="D1" s="113"/>
      <c r="E1" s="113"/>
      <c r="F1" s="113"/>
      <c r="G1" s="113"/>
      <c r="H1" s="113"/>
      <c r="I1" s="113"/>
      <c r="J1" s="113"/>
      <c r="K1" s="113"/>
    </row>
    <row r="2" spans="1:25" s="1" customFormat="1" ht="12.5" customHeight="1" x14ac:dyDescent="0.2">
      <c r="B2" s="9" t="s">
        <v>293</v>
      </c>
      <c r="C2" s="9"/>
      <c r="D2" s="9"/>
      <c r="E2" s="9"/>
      <c r="F2" s="39"/>
      <c r="G2" s="9"/>
      <c r="H2" s="9"/>
      <c r="I2" s="9"/>
      <c r="J2" s="9"/>
      <c r="K2" s="9"/>
    </row>
    <row r="3" spans="1:25" s="1" customFormat="1" ht="12.5" customHeight="1" x14ac:dyDescent="0.2">
      <c r="B3" s="9"/>
      <c r="C3" s="9"/>
      <c r="D3" s="9"/>
      <c r="E3" s="9"/>
      <c r="F3" s="39"/>
      <c r="G3" s="9"/>
      <c r="H3" s="9"/>
      <c r="I3" s="9"/>
      <c r="J3" s="9"/>
      <c r="K3" s="9"/>
    </row>
    <row r="4" spans="1:25" ht="34" customHeight="1" thickBot="1" x14ac:dyDescent="0.25">
      <c r="A4" s="1"/>
      <c r="B4" s="10"/>
      <c r="C4" s="10"/>
      <c r="D4" s="10"/>
      <c r="E4" s="10"/>
      <c r="F4" s="40"/>
      <c r="G4" s="114" t="s">
        <v>300</v>
      </c>
      <c r="H4" s="114"/>
      <c r="I4" s="10"/>
      <c r="J4" s="10"/>
      <c r="K4" s="10"/>
      <c r="L4" s="1"/>
      <c r="M4" s="1"/>
      <c r="N4" s="1"/>
      <c r="O4" s="1"/>
      <c r="P4" s="1"/>
      <c r="Q4" s="1"/>
      <c r="R4" s="1"/>
      <c r="S4" s="1"/>
      <c r="T4" s="1"/>
      <c r="U4" s="1"/>
      <c r="V4" s="1"/>
      <c r="W4" s="1"/>
      <c r="X4" s="1"/>
      <c r="Y4" s="1"/>
    </row>
    <row r="5" spans="1:25" ht="45" customHeight="1" x14ac:dyDescent="0.2">
      <c r="A5" s="1"/>
      <c r="B5" s="11" t="s">
        <v>1</v>
      </c>
      <c r="C5" s="12" t="s">
        <v>1103</v>
      </c>
      <c r="D5" s="13" t="s">
        <v>0</v>
      </c>
      <c r="E5" s="13" t="s">
        <v>242</v>
      </c>
      <c r="F5" s="13" t="s">
        <v>245</v>
      </c>
      <c r="G5" s="14" t="s">
        <v>243</v>
      </c>
      <c r="H5" s="14" t="s">
        <v>244</v>
      </c>
      <c r="I5" s="15" t="s">
        <v>301</v>
      </c>
      <c r="J5" s="15" t="s">
        <v>302</v>
      </c>
      <c r="K5" s="15" t="s">
        <v>303</v>
      </c>
      <c r="L5" s="1"/>
      <c r="M5" s="1"/>
      <c r="N5" s="1"/>
      <c r="O5" s="1"/>
      <c r="P5" s="1"/>
      <c r="Q5" s="1"/>
      <c r="R5" s="1"/>
      <c r="S5" s="1"/>
      <c r="T5" s="1"/>
      <c r="U5" s="1"/>
      <c r="V5" s="1"/>
      <c r="W5" s="1"/>
      <c r="X5" s="1"/>
      <c r="Y5" s="1"/>
    </row>
    <row r="6" spans="1:25" x14ac:dyDescent="0.2">
      <c r="A6" s="1"/>
      <c r="L6" s="1"/>
      <c r="M6" s="1"/>
      <c r="N6" s="1"/>
      <c r="O6" s="1"/>
      <c r="P6" s="1"/>
      <c r="Q6" s="1"/>
      <c r="R6" s="1"/>
      <c r="S6" s="1"/>
      <c r="T6" s="1"/>
      <c r="U6" s="1"/>
      <c r="V6" s="1"/>
      <c r="W6" s="1"/>
      <c r="X6" s="1"/>
      <c r="Y6" s="1"/>
    </row>
    <row r="7" spans="1:25" ht="75" customHeight="1" x14ac:dyDescent="0.2">
      <c r="A7" s="1"/>
      <c r="B7" s="25"/>
      <c r="C7" s="25">
        <v>5</v>
      </c>
      <c r="D7" s="25" t="s">
        <v>304</v>
      </c>
      <c r="E7" s="25"/>
      <c r="F7" s="25"/>
      <c r="G7" s="25"/>
      <c r="H7" s="25"/>
      <c r="I7" s="25"/>
      <c r="J7" s="25"/>
      <c r="K7" s="25"/>
      <c r="L7" s="1"/>
      <c r="M7" s="1"/>
      <c r="N7" s="1"/>
      <c r="O7" s="1"/>
      <c r="P7" s="1"/>
      <c r="Q7" s="1"/>
      <c r="R7" s="1"/>
      <c r="S7" s="1"/>
      <c r="T7" s="1"/>
      <c r="U7" s="1"/>
      <c r="V7" s="1"/>
      <c r="W7" s="1"/>
      <c r="X7" s="1"/>
      <c r="Y7" s="1"/>
    </row>
    <row r="8" spans="1:25" ht="93" customHeight="1" x14ac:dyDescent="0.2">
      <c r="A8" s="1"/>
      <c r="B8" s="26"/>
      <c r="C8" s="37">
        <v>5.0999999999999996</v>
      </c>
      <c r="D8" s="28" t="s">
        <v>4</v>
      </c>
      <c r="E8" s="26" t="s">
        <v>1009</v>
      </c>
      <c r="F8" s="30" t="s">
        <v>472</v>
      </c>
      <c r="G8" s="26" t="s">
        <v>884</v>
      </c>
      <c r="H8" s="26"/>
      <c r="I8" s="30" t="s">
        <v>249</v>
      </c>
      <c r="J8" s="26"/>
      <c r="K8" s="26"/>
      <c r="L8" s="1"/>
      <c r="M8" s="1"/>
      <c r="N8" s="1"/>
      <c r="O8" s="1"/>
      <c r="P8" s="1"/>
      <c r="Q8" s="1"/>
      <c r="R8" s="1"/>
      <c r="S8" s="1"/>
      <c r="T8" s="1"/>
      <c r="U8" s="1"/>
      <c r="V8" s="1"/>
      <c r="W8" s="1"/>
      <c r="X8" s="1"/>
      <c r="Y8" s="1"/>
    </row>
    <row r="9" spans="1:25" ht="306" x14ac:dyDescent="0.2">
      <c r="A9" s="1"/>
      <c r="B9" s="26"/>
      <c r="C9" s="37">
        <v>5.2</v>
      </c>
      <c r="D9" s="28" t="s">
        <v>9</v>
      </c>
      <c r="E9" s="26" t="s">
        <v>1010</v>
      </c>
      <c r="F9" s="30" t="s">
        <v>472</v>
      </c>
      <c r="G9" s="26" t="s">
        <v>875</v>
      </c>
      <c r="H9" s="26"/>
      <c r="I9" s="30" t="s">
        <v>249</v>
      </c>
      <c r="J9" s="26"/>
      <c r="K9" s="26"/>
      <c r="L9" s="1"/>
      <c r="M9" s="1"/>
      <c r="N9" s="1"/>
      <c r="O9" s="1"/>
      <c r="P9" s="1"/>
      <c r="Q9" s="1"/>
      <c r="R9" s="1"/>
      <c r="S9" s="1"/>
      <c r="T9" s="1"/>
      <c r="U9" s="1"/>
      <c r="V9" s="1"/>
      <c r="W9" s="1"/>
      <c r="X9" s="1"/>
      <c r="Y9" s="1"/>
    </row>
    <row r="10" spans="1:25" ht="75" customHeight="1" x14ac:dyDescent="0.2">
      <c r="A10" s="1"/>
      <c r="B10" s="26"/>
      <c r="C10" s="37">
        <v>5.3</v>
      </c>
      <c r="D10" s="28" t="s">
        <v>11</v>
      </c>
      <c r="E10" s="26" t="s">
        <v>1011</v>
      </c>
      <c r="F10" s="30" t="s">
        <v>472</v>
      </c>
      <c r="G10" s="26" t="s">
        <v>888</v>
      </c>
      <c r="H10" s="26"/>
      <c r="I10" s="30" t="s">
        <v>249</v>
      </c>
      <c r="J10" s="26"/>
      <c r="K10" s="26"/>
      <c r="L10" s="1"/>
      <c r="M10" s="1"/>
      <c r="N10" s="1"/>
      <c r="O10" s="1"/>
      <c r="P10" s="1"/>
      <c r="Q10" s="1"/>
      <c r="R10" s="1"/>
      <c r="S10" s="1"/>
      <c r="T10" s="1"/>
      <c r="U10" s="1"/>
      <c r="V10" s="1"/>
      <c r="W10" s="1"/>
      <c r="X10" s="1"/>
      <c r="Y10" s="1"/>
    </row>
    <row r="11" spans="1:25" ht="408" customHeight="1" x14ac:dyDescent="0.2">
      <c r="A11" s="1"/>
      <c r="B11" s="26"/>
      <c r="C11" s="37">
        <v>5.4</v>
      </c>
      <c r="D11" s="28" t="s">
        <v>305</v>
      </c>
      <c r="E11" s="75" t="s">
        <v>1012</v>
      </c>
      <c r="F11" s="30" t="s">
        <v>472</v>
      </c>
      <c r="G11" s="26" t="s">
        <v>885</v>
      </c>
      <c r="H11" s="26"/>
      <c r="I11" s="30" t="s">
        <v>249</v>
      </c>
      <c r="J11" s="26"/>
      <c r="K11" s="26"/>
      <c r="L11" s="1"/>
      <c r="M11" s="1"/>
      <c r="N11" s="1"/>
      <c r="O11" s="1"/>
      <c r="P11" s="1"/>
      <c r="Q11" s="1"/>
      <c r="R11" s="1"/>
      <c r="S11" s="1"/>
      <c r="T11" s="1"/>
      <c r="U11" s="1"/>
      <c r="V11" s="1"/>
      <c r="W11" s="1"/>
      <c r="X11" s="1"/>
      <c r="Y11" s="1"/>
    </row>
    <row r="12" spans="1:25" ht="75" customHeight="1" x14ac:dyDescent="0.2">
      <c r="A12" s="1"/>
      <c r="B12" s="26"/>
      <c r="C12" s="37">
        <v>5.5</v>
      </c>
      <c r="D12" s="28" t="s">
        <v>306</v>
      </c>
      <c r="E12" s="26" t="s">
        <v>1013</v>
      </c>
      <c r="F12" s="30" t="s">
        <v>472</v>
      </c>
      <c r="G12" s="26" t="s">
        <v>889</v>
      </c>
      <c r="H12" s="26"/>
      <c r="I12" s="30" t="s">
        <v>249</v>
      </c>
      <c r="J12" s="26"/>
      <c r="K12" s="26"/>
      <c r="L12" s="1"/>
      <c r="M12" s="1"/>
      <c r="N12" s="1"/>
      <c r="O12" s="1"/>
      <c r="P12" s="1"/>
      <c r="Q12" s="1"/>
      <c r="R12" s="1"/>
      <c r="S12" s="1"/>
      <c r="T12" s="1"/>
      <c r="U12" s="1"/>
      <c r="V12" s="1"/>
      <c r="W12" s="1"/>
      <c r="X12" s="1"/>
      <c r="Y12" s="1"/>
    </row>
    <row r="13" spans="1:25" ht="75" customHeight="1" x14ac:dyDescent="0.2">
      <c r="A13" s="1"/>
      <c r="B13" s="26"/>
      <c r="C13" s="37">
        <v>5.6</v>
      </c>
      <c r="D13" s="28" t="s">
        <v>15</v>
      </c>
      <c r="E13" s="26" t="s">
        <v>1014</v>
      </c>
      <c r="F13" s="30" t="s">
        <v>472</v>
      </c>
      <c r="G13" s="26" t="s">
        <v>890</v>
      </c>
      <c r="H13" s="26"/>
      <c r="I13" s="30" t="s">
        <v>249</v>
      </c>
      <c r="J13" s="26"/>
      <c r="K13" s="26"/>
      <c r="L13" s="1"/>
      <c r="M13" s="1"/>
      <c r="N13" s="1"/>
      <c r="O13" s="1"/>
      <c r="P13" s="1"/>
      <c r="Q13" s="1"/>
      <c r="R13" s="1"/>
      <c r="S13" s="1"/>
      <c r="T13" s="1"/>
      <c r="U13" s="1"/>
      <c r="V13" s="1"/>
      <c r="W13" s="1"/>
      <c r="X13" s="1"/>
      <c r="Y13" s="1"/>
    </row>
    <row r="14" spans="1:25" ht="75" customHeight="1" x14ac:dyDescent="0.2">
      <c r="A14" s="1"/>
      <c r="B14" s="26"/>
      <c r="C14" s="37">
        <v>5.7</v>
      </c>
      <c r="D14" s="28" t="s">
        <v>307</v>
      </c>
      <c r="E14" s="26" t="s">
        <v>1015</v>
      </c>
      <c r="F14" s="30" t="s">
        <v>472</v>
      </c>
      <c r="G14" s="26"/>
      <c r="H14" s="26" t="s">
        <v>876</v>
      </c>
      <c r="I14" s="30" t="s">
        <v>290</v>
      </c>
      <c r="J14" s="26"/>
      <c r="K14" s="26"/>
      <c r="L14" s="1"/>
      <c r="M14" s="1"/>
      <c r="N14" s="1"/>
      <c r="O14" s="1"/>
      <c r="P14" s="1"/>
      <c r="Q14" s="1"/>
      <c r="R14" s="1"/>
      <c r="S14" s="1"/>
      <c r="T14" s="1"/>
      <c r="U14" s="1"/>
      <c r="V14" s="1"/>
      <c r="W14" s="1"/>
      <c r="X14" s="1"/>
      <c r="Y14" s="1"/>
    </row>
    <row r="15" spans="1:25" ht="75" customHeight="1" x14ac:dyDescent="0.2">
      <c r="A15" s="1"/>
      <c r="B15" s="26"/>
      <c r="C15" s="37">
        <v>5.8</v>
      </c>
      <c r="D15" s="28" t="s">
        <v>17</v>
      </c>
      <c r="E15" s="26" t="s">
        <v>1016</v>
      </c>
      <c r="F15" s="30" t="s">
        <v>472</v>
      </c>
      <c r="G15" s="26"/>
      <c r="H15" s="26" t="s">
        <v>877</v>
      </c>
      <c r="I15" s="30" t="s">
        <v>290</v>
      </c>
      <c r="J15" s="26"/>
      <c r="K15" s="26"/>
      <c r="L15" s="1"/>
      <c r="M15" s="1"/>
      <c r="N15" s="1"/>
      <c r="O15" s="1"/>
      <c r="P15" s="1"/>
      <c r="Q15" s="1"/>
      <c r="R15" s="1"/>
      <c r="S15" s="1"/>
      <c r="T15" s="1"/>
      <c r="U15" s="1"/>
      <c r="V15" s="1"/>
      <c r="W15" s="1"/>
      <c r="X15" s="1"/>
      <c r="Y15" s="1"/>
    </row>
    <row r="16" spans="1:25" ht="180" customHeight="1" x14ac:dyDescent="0.2">
      <c r="A16" s="1"/>
      <c r="B16" s="26"/>
      <c r="C16" s="37">
        <v>5.9</v>
      </c>
      <c r="D16" s="28" t="s">
        <v>308</v>
      </c>
      <c r="E16" s="26" t="s">
        <v>1017</v>
      </c>
      <c r="F16" s="30" t="s">
        <v>472</v>
      </c>
      <c r="G16" s="26" t="s">
        <v>957</v>
      </c>
      <c r="H16" s="26"/>
      <c r="I16" s="30" t="s">
        <v>249</v>
      </c>
      <c r="J16" s="26"/>
      <c r="K16" s="26"/>
      <c r="L16" s="1"/>
      <c r="M16" s="1"/>
      <c r="N16" s="1"/>
      <c r="O16" s="1"/>
      <c r="P16" s="1"/>
      <c r="Q16" s="1"/>
      <c r="R16" s="1"/>
      <c r="S16" s="1"/>
      <c r="T16" s="1"/>
      <c r="U16" s="1"/>
      <c r="V16" s="1"/>
      <c r="W16" s="1"/>
      <c r="X16" s="1"/>
      <c r="Y16" s="1"/>
    </row>
    <row r="17" spans="1:25" ht="187" x14ac:dyDescent="0.2">
      <c r="A17" s="1"/>
      <c r="B17" s="26"/>
      <c r="C17" s="37" t="s">
        <v>309</v>
      </c>
      <c r="D17" s="28" t="s">
        <v>310</v>
      </c>
      <c r="E17" s="26" t="s">
        <v>1018</v>
      </c>
      <c r="F17" s="30" t="s">
        <v>472</v>
      </c>
      <c r="G17" s="26" t="s">
        <v>891</v>
      </c>
      <c r="H17" s="26"/>
      <c r="I17" s="30" t="s">
        <v>249</v>
      </c>
      <c r="J17" s="26"/>
      <c r="K17" s="26"/>
      <c r="L17" s="1"/>
      <c r="M17" s="1"/>
      <c r="N17" s="1"/>
      <c r="O17" s="1"/>
      <c r="P17" s="1"/>
      <c r="Q17" s="1"/>
      <c r="R17" s="1"/>
      <c r="S17" s="1"/>
      <c r="T17" s="1"/>
      <c r="U17" s="1"/>
      <c r="V17" s="1"/>
      <c r="W17" s="1"/>
      <c r="X17" s="1"/>
      <c r="Y17" s="1"/>
    </row>
    <row r="18" spans="1:25" ht="170" x14ac:dyDescent="0.2">
      <c r="A18" s="1"/>
      <c r="B18" s="26"/>
      <c r="C18" s="37" t="s">
        <v>311</v>
      </c>
      <c r="D18" s="28" t="s">
        <v>312</v>
      </c>
      <c r="E18" s="26" t="s">
        <v>1019</v>
      </c>
      <c r="F18" s="30" t="s">
        <v>472</v>
      </c>
      <c r="G18" s="26" t="s">
        <v>892</v>
      </c>
      <c r="H18" s="26"/>
      <c r="I18" s="30" t="s">
        <v>249</v>
      </c>
      <c r="J18" s="26"/>
      <c r="K18" s="26"/>
      <c r="L18" s="1"/>
      <c r="M18" s="1"/>
      <c r="N18" s="1"/>
      <c r="O18" s="1"/>
      <c r="P18" s="1"/>
      <c r="Q18" s="1"/>
      <c r="R18" s="1"/>
      <c r="S18" s="1"/>
      <c r="T18" s="1"/>
      <c r="U18" s="1"/>
      <c r="V18" s="1"/>
      <c r="W18" s="1"/>
      <c r="X18" s="1"/>
      <c r="Y18" s="1"/>
    </row>
    <row r="19" spans="1:25" ht="187" x14ac:dyDescent="0.2">
      <c r="A19" s="1"/>
      <c r="B19" s="26"/>
      <c r="C19" s="37" t="s">
        <v>313</v>
      </c>
      <c r="D19" s="28" t="s">
        <v>314</v>
      </c>
      <c r="E19" s="26" t="s">
        <v>1020</v>
      </c>
      <c r="F19" s="30" t="s">
        <v>472</v>
      </c>
      <c r="G19" s="26" t="s">
        <v>893</v>
      </c>
      <c r="H19" s="26"/>
      <c r="I19" s="30" t="s">
        <v>249</v>
      </c>
      <c r="J19" s="26"/>
      <c r="K19" s="26"/>
      <c r="L19" s="1"/>
      <c r="M19" s="1"/>
      <c r="N19" s="1"/>
      <c r="O19" s="1"/>
      <c r="P19" s="1"/>
      <c r="Q19" s="1"/>
      <c r="R19" s="1"/>
      <c r="S19" s="1"/>
      <c r="T19" s="1"/>
      <c r="U19" s="1"/>
      <c r="V19" s="1"/>
      <c r="W19" s="1"/>
      <c r="X19" s="1"/>
      <c r="Y19" s="1"/>
    </row>
    <row r="20" spans="1:25" ht="187" x14ac:dyDescent="0.2">
      <c r="A20" s="1"/>
      <c r="B20" s="26"/>
      <c r="C20" s="37" t="s">
        <v>315</v>
      </c>
      <c r="D20" s="28" t="s">
        <v>316</v>
      </c>
      <c r="E20" s="26" t="s">
        <v>1021</v>
      </c>
      <c r="F20" s="30" t="s">
        <v>472</v>
      </c>
      <c r="G20" s="26" t="s">
        <v>894</v>
      </c>
      <c r="H20" s="26"/>
      <c r="I20" s="30" t="s">
        <v>249</v>
      </c>
      <c r="J20" s="26"/>
      <c r="K20" s="26"/>
      <c r="L20" s="1"/>
      <c r="M20" s="1"/>
      <c r="N20" s="1"/>
      <c r="O20" s="1"/>
      <c r="P20" s="1"/>
      <c r="Q20" s="1"/>
      <c r="R20" s="1"/>
      <c r="S20" s="1"/>
      <c r="T20" s="1"/>
      <c r="U20" s="1"/>
      <c r="V20" s="1"/>
      <c r="W20" s="1"/>
      <c r="X20" s="1"/>
      <c r="Y20" s="1"/>
    </row>
    <row r="21" spans="1:25" ht="75" customHeight="1" x14ac:dyDescent="0.2">
      <c r="A21" s="1"/>
      <c r="B21" s="26"/>
      <c r="C21" s="37" t="s">
        <v>317</v>
      </c>
      <c r="D21" s="28" t="s">
        <v>318</v>
      </c>
      <c r="E21" s="26" t="s">
        <v>1022</v>
      </c>
      <c r="F21" s="30" t="s">
        <v>472</v>
      </c>
      <c r="G21" s="26" t="s">
        <v>895</v>
      </c>
      <c r="H21" s="26"/>
      <c r="I21" s="30" t="s">
        <v>249</v>
      </c>
      <c r="J21" s="26"/>
      <c r="K21" s="26"/>
      <c r="L21" s="1"/>
      <c r="M21" s="1"/>
      <c r="N21" s="1"/>
      <c r="O21" s="1"/>
      <c r="P21" s="1"/>
      <c r="Q21" s="1"/>
      <c r="R21" s="1"/>
      <c r="S21" s="1"/>
      <c r="T21" s="1"/>
      <c r="U21" s="1"/>
      <c r="V21" s="1"/>
      <c r="W21" s="1"/>
      <c r="X21" s="1"/>
      <c r="Y21" s="1"/>
    </row>
    <row r="22" spans="1:25" ht="238" x14ac:dyDescent="0.2">
      <c r="A22" s="1"/>
      <c r="B22" s="26"/>
      <c r="C22" s="37" t="s">
        <v>319</v>
      </c>
      <c r="D22" s="28" t="s">
        <v>320</v>
      </c>
      <c r="E22" s="26" t="s">
        <v>1023</v>
      </c>
      <c r="F22" s="30" t="s">
        <v>472</v>
      </c>
      <c r="G22" s="26" t="s">
        <v>896</v>
      </c>
      <c r="H22" s="26"/>
      <c r="I22" s="30" t="s">
        <v>249</v>
      </c>
      <c r="J22" s="26"/>
      <c r="K22" s="26"/>
      <c r="L22" s="1"/>
      <c r="M22" s="1"/>
      <c r="N22" s="1"/>
      <c r="O22" s="1"/>
      <c r="P22" s="1"/>
      <c r="Q22" s="1"/>
      <c r="R22" s="1"/>
      <c r="S22" s="1"/>
      <c r="T22" s="1"/>
      <c r="U22" s="1"/>
      <c r="V22" s="1"/>
      <c r="W22" s="1"/>
      <c r="X22" s="1"/>
      <c r="Y22" s="1"/>
    </row>
    <row r="23" spans="1:25" ht="75" customHeight="1" x14ac:dyDescent="0.2">
      <c r="A23" s="1"/>
      <c r="B23" s="26"/>
      <c r="C23" s="37" t="s">
        <v>321</v>
      </c>
      <c r="D23" s="28" t="s">
        <v>322</v>
      </c>
      <c r="E23" s="26" t="s">
        <v>1024</v>
      </c>
      <c r="F23" s="30" t="s">
        <v>472</v>
      </c>
      <c r="G23" s="26" t="s">
        <v>897</v>
      </c>
      <c r="H23" s="26"/>
      <c r="I23" s="30" t="s">
        <v>249</v>
      </c>
      <c r="J23" s="26"/>
      <c r="K23" s="26"/>
      <c r="L23" s="1"/>
      <c r="M23" s="1"/>
      <c r="N23" s="1"/>
      <c r="O23" s="1"/>
      <c r="P23" s="1"/>
      <c r="Q23" s="1"/>
      <c r="R23" s="1"/>
      <c r="S23" s="1"/>
      <c r="T23" s="1"/>
      <c r="U23" s="1"/>
      <c r="V23" s="1"/>
      <c r="W23" s="1"/>
      <c r="X23" s="1"/>
      <c r="Y23" s="1"/>
    </row>
    <row r="24" spans="1:25" ht="185" customHeight="1" x14ac:dyDescent="0.2">
      <c r="A24" s="1"/>
      <c r="B24" s="26"/>
      <c r="C24" s="37" t="s">
        <v>323</v>
      </c>
      <c r="D24" s="28" t="s">
        <v>324</v>
      </c>
      <c r="E24" s="26" t="s">
        <v>1025</v>
      </c>
      <c r="F24" s="30" t="s">
        <v>472</v>
      </c>
      <c r="G24" s="26" t="s">
        <v>898</v>
      </c>
      <c r="H24" s="26"/>
      <c r="I24" s="30" t="s">
        <v>249</v>
      </c>
      <c r="J24" s="26"/>
      <c r="K24" s="26"/>
      <c r="L24" s="1"/>
      <c r="M24" s="1"/>
      <c r="N24" s="1"/>
      <c r="O24" s="1"/>
      <c r="P24" s="1"/>
      <c r="Q24" s="1"/>
      <c r="R24" s="1"/>
      <c r="S24" s="1"/>
      <c r="T24" s="1"/>
      <c r="U24" s="1"/>
      <c r="V24" s="1"/>
      <c r="W24" s="1"/>
      <c r="X24" s="1"/>
      <c r="Y24" s="1"/>
    </row>
    <row r="25" spans="1:25" ht="75" customHeight="1" x14ac:dyDescent="0.2">
      <c r="A25" s="1"/>
      <c r="B25" s="26"/>
      <c r="C25" s="37" t="s">
        <v>325</v>
      </c>
      <c r="D25" s="28" t="s">
        <v>326</v>
      </c>
      <c r="E25" s="26" t="s">
        <v>1026</v>
      </c>
      <c r="F25" s="30" t="s">
        <v>472</v>
      </c>
      <c r="G25" s="26" t="s">
        <v>899</v>
      </c>
      <c r="H25" s="26"/>
      <c r="I25" s="30" t="s">
        <v>249</v>
      </c>
      <c r="J25" s="26"/>
      <c r="K25" s="26"/>
      <c r="L25" s="1"/>
      <c r="M25" s="1"/>
      <c r="N25" s="1"/>
      <c r="O25" s="1"/>
      <c r="P25" s="1"/>
      <c r="Q25" s="1"/>
      <c r="R25" s="1"/>
      <c r="S25" s="1"/>
      <c r="T25" s="1"/>
      <c r="U25" s="1"/>
      <c r="V25" s="1"/>
      <c r="W25" s="1"/>
      <c r="X25" s="1"/>
      <c r="Y25" s="1"/>
    </row>
    <row r="26" spans="1:25" ht="340" x14ac:dyDescent="0.2">
      <c r="A26" s="1"/>
      <c r="B26" s="26"/>
      <c r="C26" s="37" t="s">
        <v>327</v>
      </c>
      <c r="D26" s="28" t="s">
        <v>192</v>
      </c>
      <c r="E26" s="26" t="s">
        <v>1027</v>
      </c>
      <c r="F26" s="30" t="s">
        <v>472</v>
      </c>
      <c r="G26" s="26" t="s">
        <v>900</v>
      </c>
      <c r="H26" s="26"/>
      <c r="I26" s="30" t="s">
        <v>249</v>
      </c>
      <c r="J26" s="26"/>
      <c r="K26" s="26"/>
      <c r="L26" s="1"/>
      <c r="M26" s="1"/>
      <c r="N26" s="1"/>
      <c r="O26" s="1"/>
      <c r="P26" s="1"/>
      <c r="Q26" s="1"/>
      <c r="R26" s="1"/>
      <c r="S26" s="1"/>
      <c r="T26" s="1"/>
      <c r="U26" s="1"/>
      <c r="V26" s="1"/>
      <c r="W26" s="1"/>
      <c r="X26" s="1"/>
      <c r="Y26" s="1"/>
    </row>
    <row r="27" spans="1:25" ht="75" customHeight="1" x14ac:dyDescent="0.2">
      <c r="A27" s="1"/>
      <c r="B27" s="26"/>
      <c r="C27" s="37" t="s">
        <v>328</v>
      </c>
      <c r="D27" s="28" t="s">
        <v>329</v>
      </c>
      <c r="E27" s="26" t="s">
        <v>1028</v>
      </c>
      <c r="F27" s="30" t="s">
        <v>472</v>
      </c>
      <c r="G27" s="26" t="s">
        <v>901</v>
      </c>
      <c r="H27" s="26"/>
      <c r="I27" s="30" t="s">
        <v>249</v>
      </c>
      <c r="J27" s="26"/>
      <c r="K27" s="26"/>
      <c r="L27" s="1"/>
      <c r="M27" s="1"/>
      <c r="N27" s="1"/>
      <c r="O27" s="1"/>
      <c r="P27" s="1"/>
      <c r="Q27" s="1"/>
      <c r="R27" s="1"/>
      <c r="S27" s="1"/>
      <c r="T27" s="1"/>
      <c r="U27" s="1"/>
      <c r="V27" s="1"/>
      <c r="W27" s="1"/>
      <c r="X27" s="1"/>
      <c r="Y27" s="1"/>
    </row>
    <row r="28" spans="1:25" ht="75" customHeight="1" x14ac:dyDescent="0.2">
      <c r="A28" s="1"/>
      <c r="B28" s="26"/>
      <c r="C28" s="37" t="s">
        <v>330</v>
      </c>
      <c r="D28" s="28" t="s">
        <v>331</v>
      </c>
      <c r="E28" s="26" t="s">
        <v>1029</v>
      </c>
      <c r="F28" s="30" t="s">
        <v>472</v>
      </c>
      <c r="G28" s="26" t="s">
        <v>901</v>
      </c>
      <c r="H28" s="26"/>
      <c r="I28" s="30" t="s">
        <v>249</v>
      </c>
      <c r="J28" s="26"/>
      <c r="K28" s="26"/>
      <c r="L28" s="1"/>
      <c r="M28" s="1"/>
      <c r="N28" s="1"/>
      <c r="O28" s="1"/>
      <c r="P28" s="1"/>
      <c r="Q28" s="1"/>
      <c r="R28" s="1"/>
      <c r="S28" s="1"/>
      <c r="T28" s="1"/>
      <c r="U28" s="1"/>
      <c r="V28" s="1"/>
      <c r="W28" s="1"/>
      <c r="X28" s="1"/>
      <c r="Y28" s="1"/>
    </row>
    <row r="29" spans="1:25" ht="75" customHeight="1" x14ac:dyDescent="0.2">
      <c r="A29" s="1"/>
      <c r="B29" s="26"/>
      <c r="C29" s="37" t="s">
        <v>332</v>
      </c>
      <c r="D29" s="28" t="s">
        <v>333</v>
      </c>
      <c r="E29" s="26" t="s">
        <v>1030</v>
      </c>
      <c r="F29" s="30" t="s">
        <v>472</v>
      </c>
      <c r="G29" s="26" t="s">
        <v>902</v>
      </c>
      <c r="H29" s="26"/>
      <c r="I29" s="30" t="s">
        <v>249</v>
      </c>
      <c r="J29" s="26"/>
      <c r="K29" s="26"/>
      <c r="L29" s="1"/>
      <c r="M29" s="1"/>
      <c r="N29" s="1"/>
      <c r="O29" s="1"/>
      <c r="P29" s="1"/>
      <c r="Q29" s="1"/>
      <c r="R29" s="1"/>
      <c r="S29" s="1"/>
      <c r="T29" s="1"/>
      <c r="U29" s="1"/>
      <c r="V29" s="1"/>
      <c r="W29" s="1"/>
      <c r="X29" s="1"/>
      <c r="Y29" s="1"/>
    </row>
    <row r="30" spans="1:25" ht="75" customHeight="1" x14ac:dyDescent="0.2">
      <c r="A30" s="1"/>
      <c r="B30" s="26"/>
      <c r="C30" s="37" t="s">
        <v>334</v>
      </c>
      <c r="D30" s="28" t="s">
        <v>335</v>
      </c>
      <c r="E30" s="26" t="s">
        <v>1031</v>
      </c>
      <c r="F30" s="30" t="s">
        <v>472</v>
      </c>
      <c r="G30" s="26" t="s">
        <v>903</v>
      </c>
      <c r="H30" s="26"/>
      <c r="I30" s="30" t="s">
        <v>290</v>
      </c>
      <c r="J30" s="26"/>
      <c r="K30" s="26"/>
      <c r="L30" s="1"/>
      <c r="M30" s="1"/>
      <c r="N30" s="1"/>
      <c r="O30" s="1"/>
      <c r="P30" s="1"/>
      <c r="Q30" s="1"/>
      <c r="R30" s="1"/>
      <c r="S30" s="1"/>
      <c r="T30" s="1"/>
      <c r="U30" s="1"/>
      <c r="V30" s="1"/>
      <c r="W30" s="1"/>
      <c r="X30" s="1"/>
      <c r="Y30" s="1"/>
    </row>
    <row r="31" spans="1:25" ht="221" x14ac:dyDescent="0.2">
      <c r="B31" s="26"/>
      <c r="C31" s="37" t="s">
        <v>336</v>
      </c>
      <c r="D31" s="28" t="s">
        <v>337</v>
      </c>
      <c r="E31" s="26" t="s">
        <v>1032</v>
      </c>
      <c r="F31" s="30" t="s">
        <v>472</v>
      </c>
      <c r="G31" s="26" t="s">
        <v>904</v>
      </c>
      <c r="H31" s="26"/>
      <c r="I31" s="30" t="s">
        <v>249</v>
      </c>
      <c r="J31" s="26"/>
      <c r="K31" s="26"/>
    </row>
    <row r="32" spans="1:25" ht="75" customHeight="1" x14ac:dyDescent="0.2">
      <c r="A32" s="1"/>
      <c r="B32" s="26"/>
      <c r="C32" s="37" t="s">
        <v>338</v>
      </c>
      <c r="D32" s="28" t="s">
        <v>339</v>
      </c>
      <c r="E32" s="26" t="s">
        <v>1033</v>
      </c>
      <c r="F32" s="30" t="s">
        <v>472</v>
      </c>
      <c r="G32" s="26" t="s">
        <v>905</v>
      </c>
      <c r="H32" s="26"/>
      <c r="I32" s="30" t="s">
        <v>249</v>
      </c>
      <c r="J32" s="26"/>
      <c r="K32" s="26"/>
      <c r="L32" s="1"/>
      <c r="M32" s="1"/>
      <c r="N32" s="1"/>
      <c r="O32" s="1"/>
      <c r="P32" s="1"/>
      <c r="Q32" s="1"/>
      <c r="R32" s="1"/>
      <c r="S32" s="1"/>
      <c r="T32" s="1"/>
      <c r="U32" s="1"/>
      <c r="V32" s="1"/>
      <c r="W32" s="1"/>
      <c r="X32" s="1"/>
      <c r="Y32" s="1"/>
    </row>
    <row r="33" spans="1:25" ht="75" customHeight="1" x14ac:dyDescent="0.2">
      <c r="A33" s="1"/>
      <c r="B33" s="26"/>
      <c r="C33" s="37" t="s">
        <v>340</v>
      </c>
      <c r="D33" s="28" t="s">
        <v>213</v>
      </c>
      <c r="E33" s="26" t="s">
        <v>1034</v>
      </c>
      <c r="F33" s="30" t="s">
        <v>472</v>
      </c>
      <c r="G33" s="26" t="s">
        <v>906</v>
      </c>
      <c r="H33" s="26"/>
      <c r="I33" s="30" t="s">
        <v>249</v>
      </c>
      <c r="J33" s="26"/>
      <c r="K33" s="26"/>
      <c r="L33" s="1"/>
      <c r="M33" s="1"/>
      <c r="N33" s="1"/>
      <c r="O33" s="1"/>
      <c r="P33" s="1"/>
      <c r="Q33" s="1"/>
      <c r="R33" s="1"/>
      <c r="S33" s="1"/>
      <c r="T33" s="1"/>
      <c r="U33" s="1"/>
      <c r="V33" s="1"/>
      <c r="W33" s="1"/>
      <c r="X33" s="1"/>
      <c r="Y33" s="1"/>
    </row>
    <row r="34" spans="1:25" ht="255" x14ac:dyDescent="0.2">
      <c r="A34" s="1"/>
      <c r="B34" s="26"/>
      <c r="C34" s="37" t="s">
        <v>342</v>
      </c>
      <c r="D34" s="28" t="s">
        <v>215</v>
      </c>
      <c r="E34" s="26" t="s">
        <v>1035</v>
      </c>
      <c r="F34" s="30" t="s">
        <v>472</v>
      </c>
      <c r="G34" s="26" t="s">
        <v>907</v>
      </c>
      <c r="H34" s="26"/>
      <c r="I34" s="30" t="s">
        <v>249</v>
      </c>
      <c r="J34" s="26"/>
      <c r="K34" s="26"/>
      <c r="L34" s="1"/>
      <c r="M34" s="1"/>
      <c r="N34" s="1"/>
      <c r="O34" s="1"/>
      <c r="P34" s="1"/>
      <c r="Q34" s="1"/>
      <c r="R34" s="1"/>
      <c r="S34" s="1"/>
      <c r="T34" s="1"/>
      <c r="U34" s="1"/>
      <c r="V34" s="1"/>
      <c r="W34" s="1"/>
      <c r="X34" s="1"/>
      <c r="Y34" s="1"/>
    </row>
    <row r="35" spans="1:25" ht="145" customHeight="1" x14ac:dyDescent="0.2">
      <c r="A35" s="1"/>
      <c r="B35" s="26"/>
      <c r="C35" s="37" t="s">
        <v>343</v>
      </c>
      <c r="D35" s="28" t="s">
        <v>217</v>
      </c>
      <c r="E35" s="26" t="s">
        <v>1036</v>
      </c>
      <c r="F35" s="30" t="s">
        <v>472</v>
      </c>
      <c r="G35" s="26" t="s">
        <v>908</v>
      </c>
      <c r="H35" s="26"/>
      <c r="I35" s="30" t="s">
        <v>249</v>
      </c>
      <c r="J35" s="26"/>
      <c r="K35" s="26"/>
      <c r="L35" s="1"/>
      <c r="M35" s="1"/>
      <c r="N35" s="1"/>
      <c r="O35" s="1"/>
      <c r="P35" s="1"/>
      <c r="Q35" s="1"/>
      <c r="R35" s="1"/>
      <c r="S35" s="1"/>
      <c r="T35" s="1"/>
      <c r="U35" s="1"/>
      <c r="V35" s="1"/>
      <c r="W35" s="1"/>
      <c r="X35" s="1"/>
      <c r="Y35" s="1"/>
    </row>
    <row r="36" spans="1:25" ht="238" x14ac:dyDescent="0.2">
      <c r="A36" s="1"/>
      <c r="B36" s="26"/>
      <c r="C36" s="37" t="s">
        <v>344</v>
      </c>
      <c r="D36" s="28" t="s">
        <v>345</v>
      </c>
      <c r="E36" s="26" t="s">
        <v>1037</v>
      </c>
      <c r="F36" s="30" t="s">
        <v>472</v>
      </c>
      <c r="G36" s="26" t="s">
        <v>909</v>
      </c>
      <c r="H36" s="26"/>
      <c r="I36" s="30" t="s">
        <v>249</v>
      </c>
      <c r="J36" s="26"/>
      <c r="K36" s="26"/>
      <c r="L36" s="1"/>
      <c r="M36" s="1"/>
      <c r="N36" s="1"/>
      <c r="O36" s="1"/>
      <c r="P36" s="1"/>
      <c r="Q36" s="1"/>
      <c r="R36" s="1"/>
      <c r="S36" s="1"/>
      <c r="T36" s="1"/>
      <c r="U36" s="1"/>
      <c r="V36" s="1"/>
      <c r="W36" s="1"/>
      <c r="X36" s="1"/>
      <c r="Y36" s="1"/>
    </row>
    <row r="37" spans="1:25" ht="238" x14ac:dyDescent="0.2">
      <c r="A37" s="1"/>
      <c r="B37" s="26"/>
      <c r="C37" s="37" t="s">
        <v>346</v>
      </c>
      <c r="D37" s="28" t="s">
        <v>347</v>
      </c>
      <c r="E37" s="26" t="s">
        <v>1038</v>
      </c>
      <c r="F37" s="30" t="s">
        <v>472</v>
      </c>
      <c r="G37" s="26" t="s">
        <v>909</v>
      </c>
      <c r="H37" s="26"/>
      <c r="I37" s="30" t="s">
        <v>249</v>
      </c>
      <c r="J37" s="26"/>
      <c r="K37" s="26"/>
      <c r="L37" s="1"/>
      <c r="M37" s="1"/>
      <c r="N37" s="1"/>
      <c r="O37" s="1"/>
      <c r="P37" s="1"/>
      <c r="Q37" s="1"/>
      <c r="R37" s="1"/>
      <c r="S37" s="1"/>
      <c r="T37" s="1"/>
      <c r="U37" s="1"/>
      <c r="V37" s="1"/>
      <c r="W37" s="1"/>
      <c r="X37" s="1"/>
      <c r="Y37" s="1"/>
    </row>
    <row r="38" spans="1:25" ht="75" customHeight="1" x14ac:dyDescent="0.2">
      <c r="A38" s="1"/>
      <c r="B38" s="26"/>
      <c r="C38" s="37" t="s">
        <v>348</v>
      </c>
      <c r="D38" s="28" t="s">
        <v>349</v>
      </c>
      <c r="E38" s="26" t="s">
        <v>1039</v>
      </c>
      <c r="F38" s="30" t="s">
        <v>472</v>
      </c>
      <c r="G38" s="26" t="s">
        <v>910</v>
      </c>
      <c r="H38" s="26"/>
      <c r="I38" s="30" t="s">
        <v>249</v>
      </c>
      <c r="J38" s="26"/>
      <c r="K38" s="26"/>
      <c r="L38" s="1"/>
      <c r="M38" s="1"/>
      <c r="N38" s="1"/>
      <c r="O38" s="1"/>
      <c r="P38" s="1"/>
      <c r="Q38" s="1"/>
      <c r="R38" s="1"/>
      <c r="S38" s="1"/>
      <c r="T38" s="1"/>
      <c r="U38" s="1"/>
      <c r="V38" s="1"/>
      <c r="W38" s="1"/>
      <c r="X38" s="1"/>
      <c r="Y38" s="1"/>
    </row>
    <row r="39" spans="1:25" ht="75" customHeight="1" x14ac:dyDescent="0.2">
      <c r="A39" s="1"/>
      <c r="B39" s="26"/>
      <c r="C39" s="37" t="s">
        <v>350</v>
      </c>
      <c r="D39" s="28" t="s">
        <v>225</v>
      </c>
      <c r="E39" s="26" t="s">
        <v>1040</v>
      </c>
      <c r="F39" s="30" t="s">
        <v>472</v>
      </c>
      <c r="G39" s="26" t="s">
        <v>911</v>
      </c>
      <c r="H39" s="26"/>
      <c r="I39" s="30" t="s">
        <v>249</v>
      </c>
      <c r="J39" s="26"/>
      <c r="K39" s="26"/>
      <c r="L39" s="1"/>
      <c r="M39" s="1"/>
      <c r="N39" s="1"/>
      <c r="O39" s="1"/>
      <c r="P39" s="1"/>
      <c r="Q39" s="1"/>
      <c r="R39" s="1"/>
      <c r="S39" s="1"/>
      <c r="T39" s="1"/>
      <c r="U39" s="1"/>
      <c r="V39" s="1"/>
      <c r="W39" s="1"/>
      <c r="X39" s="1"/>
      <c r="Y39" s="1"/>
    </row>
    <row r="40" spans="1:25" ht="128" customHeight="1" x14ac:dyDescent="0.2">
      <c r="A40" s="1"/>
      <c r="B40" s="26"/>
      <c r="C40" s="37" t="s">
        <v>351</v>
      </c>
      <c r="D40" s="28" t="s">
        <v>227</v>
      </c>
      <c r="E40" s="26" t="s">
        <v>1041</v>
      </c>
      <c r="F40" s="30" t="s">
        <v>472</v>
      </c>
      <c r="G40" s="26" t="s">
        <v>912</v>
      </c>
      <c r="H40" s="26"/>
      <c r="I40" s="30" t="s">
        <v>249</v>
      </c>
      <c r="J40" s="26"/>
      <c r="K40" s="26"/>
      <c r="L40" s="1"/>
      <c r="M40" s="1"/>
      <c r="N40" s="1"/>
      <c r="O40" s="1"/>
      <c r="P40" s="1"/>
      <c r="Q40" s="1"/>
      <c r="R40" s="1"/>
      <c r="S40" s="1"/>
      <c r="T40" s="1"/>
      <c r="U40" s="1"/>
      <c r="V40" s="1"/>
      <c r="W40" s="1"/>
      <c r="X40" s="1"/>
      <c r="Y40" s="1"/>
    </row>
    <row r="41" spans="1:25" ht="150" customHeight="1" x14ac:dyDescent="0.2">
      <c r="A41" s="1"/>
      <c r="B41" s="26"/>
      <c r="C41" s="37" t="s">
        <v>352</v>
      </c>
      <c r="D41" s="28" t="s">
        <v>353</v>
      </c>
      <c r="E41" s="26" t="s">
        <v>1042</v>
      </c>
      <c r="F41" s="30" t="s">
        <v>472</v>
      </c>
      <c r="G41" s="26" t="s">
        <v>913</v>
      </c>
      <c r="H41" s="26"/>
      <c r="I41" s="30" t="s">
        <v>249</v>
      </c>
      <c r="J41" s="26"/>
      <c r="K41" s="26"/>
      <c r="L41" s="1"/>
      <c r="M41" s="1"/>
      <c r="N41" s="1"/>
      <c r="O41" s="1"/>
      <c r="P41" s="1"/>
      <c r="Q41" s="1"/>
      <c r="R41" s="1"/>
      <c r="S41" s="1"/>
      <c r="T41" s="1"/>
      <c r="U41" s="1"/>
      <c r="V41" s="1"/>
      <c r="W41" s="1"/>
      <c r="X41" s="1"/>
      <c r="Y41" s="1"/>
    </row>
    <row r="42" spans="1:25" ht="221" x14ac:dyDescent="0.2">
      <c r="A42" s="1"/>
      <c r="B42" s="26"/>
      <c r="C42" s="37" t="s">
        <v>354</v>
      </c>
      <c r="D42" s="28" t="s">
        <v>233</v>
      </c>
      <c r="E42" s="26" t="s">
        <v>1043</v>
      </c>
      <c r="F42" s="30" t="s">
        <v>472</v>
      </c>
      <c r="G42" s="26" t="s">
        <v>914</v>
      </c>
      <c r="H42" s="26"/>
      <c r="I42" s="30" t="s">
        <v>249</v>
      </c>
      <c r="J42" s="26"/>
      <c r="K42" s="26"/>
      <c r="L42" s="1"/>
      <c r="M42" s="1"/>
      <c r="N42" s="1"/>
      <c r="O42" s="1"/>
      <c r="P42" s="1"/>
      <c r="Q42" s="1"/>
      <c r="R42" s="1"/>
      <c r="S42" s="1"/>
      <c r="T42" s="1"/>
      <c r="U42" s="1"/>
      <c r="V42" s="1"/>
      <c r="W42" s="1"/>
      <c r="X42" s="1"/>
      <c r="Y42" s="1"/>
    </row>
    <row r="43" spans="1:25" ht="331" customHeight="1" x14ac:dyDescent="0.2">
      <c r="A43" s="1"/>
      <c r="B43" s="26"/>
      <c r="C43" s="37" t="s">
        <v>355</v>
      </c>
      <c r="D43" s="28" t="s">
        <v>356</v>
      </c>
      <c r="E43" s="26" t="s">
        <v>1044</v>
      </c>
      <c r="F43" s="30" t="s">
        <v>472</v>
      </c>
      <c r="G43" s="26" t="s">
        <v>915</v>
      </c>
      <c r="H43" s="26"/>
      <c r="I43" s="30" t="s">
        <v>249</v>
      </c>
      <c r="J43" s="26"/>
      <c r="K43" s="26"/>
      <c r="L43" s="1"/>
      <c r="M43" s="1"/>
      <c r="N43" s="1"/>
      <c r="O43" s="1"/>
      <c r="P43" s="1"/>
      <c r="Q43" s="1"/>
      <c r="R43" s="1"/>
      <c r="S43" s="1"/>
      <c r="T43" s="1"/>
      <c r="U43" s="1"/>
      <c r="V43" s="1"/>
      <c r="W43" s="1"/>
      <c r="X43" s="1"/>
      <c r="Y43" s="1"/>
    </row>
    <row r="44" spans="1:25" ht="255" x14ac:dyDescent="0.2">
      <c r="A44" s="1"/>
      <c r="B44" s="26"/>
      <c r="C44" s="37" t="s">
        <v>357</v>
      </c>
      <c r="D44" s="28" t="s">
        <v>122</v>
      </c>
      <c r="E44" s="26" t="s">
        <v>1045</v>
      </c>
      <c r="F44" s="30" t="s">
        <v>472</v>
      </c>
      <c r="G44" s="26" t="s">
        <v>916</v>
      </c>
      <c r="H44" s="26"/>
      <c r="I44" s="30" t="s">
        <v>249</v>
      </c>
      <c r="J44" s="26"/>
      <c r="K44" s="26"/>
      <c r="L44" s="1"/>
      <c r="M44" s="1"/>
      <c r="N44" s="1"/>
      <c r="O44" s="1"/>
      <c r="P44" s="1"/>
      <c r="Q44" s="1"/>
      <c r="R44" s="1"/>
      <c r="S44" s="1"/>
      <c r="T44" s="1"/>
      <c r="U44" s="1"/>
      <c r="V44" s="1"/>
      <c r="W44" s="1"/>
      <c r="X44" s="1"/>
      <c r="Y44" s="1"/>
    </row>
    <row r="45" spans="1:25" ht="75" customHeight="1" x14ac:dyDescent="0.2">
      <c r="A45" s="1"/>
      <c r="B45" s="25"/>
      <c r="C45" s="25">
        <v>6</v>
      </c>
      <c r="D45" s="68" t="s">
        <v>358</v>
      </c>
      <c r="E45" s="25"/>
      <c r="F45" s="25"/>
      <c r="G45" s="25"/>
      <c r="H45" s="25"/>
      <c r="I45" s="25"/>
      <c r="J45" s="25"/>
      <c r="K45" s="25"/>
      <c r="L45" s="1"/>
      <c r="M45" s="1"/>
      <c r="N45" s="1"/>
      <c r="O45" s="1"/>
      <c r="P45" s="1"/>
      <c r="Q45" s="1"/>
      <c r="R45" s="1"/>
      <c r="S45" s="1"/>
      <c r="T45" s="1"/>
      <c r="U45" s="1"/>
      <c r="V45" s="1"/>
      <c r="W45" s="1"/>
      <c r="X45" s="1"/>
      <c r="Y45" s="1"/>
    </row>
    <row r="46" spans="1:25" ht="75" customHeight="1" x14ac:dyDescent="0.2">
      <c r="A46" s="1"/>
      <c r="B46" s="26"/>
      <c r="C46" s="37" t="s">
        <v>359</v>
      </c>
      <c r="D46" s="28" t="s">
        <v>24</v>
      </c>
      <c r="E46" s="26" t="s">
        <v>1046</v>
      </c>
      <c r="F46" s="30" t="s">
        <v>472</v>
      </c>
      <c r="G46" s="26"/>
      <c r="H46" s="26" t="s">
        <v>886</v>
      </c>
      <c r="I46" s="30" t="s">
        <v>290</v>
      </c>
      <c r="J46" s="26"/>
      <c r="K46" s="26"/>
      <c r="L46" s="1"/>
      <c r="M46" s="1"/>
      <c r="N46" s="1"/>
      <c r="O46" s="1"/>
      <c r="P46" s="1"/>
      <c r="Q46" s="1"/>
      <c r="R46" s="1"/>
      <c r="S46" s="1"/>
      <c r="T46" s="1"/>
      <c r="U46" s="1"/>
      <c r="V46" s="1"/>
      <c r="W46" s="1"/>
      <c r="X46" s="1"/>
      <c r="Y46" s="1"/>
    </row>
    <row r="47" spans="1:25" ht="75" customHeight="1" x14ac:dyDescent="0.2">
      <c r="A47" s="1"/>
      <c r="B47" s="26"/>
      <c r="C47" s="37" t="s">
        <v>360</v>
      </c>
      <c r="D47" s="28" t="s">
        <v>26</v>
      </c>
      <c r="E47" s="26" t="s">
        <v>1047</v>
      </c>
      <c r="F47" s="30" t="s">
        <v>472</v>
      </c>
      <c r="G47" s="26"/>
      <c r="H47" s="26" t="s">
        <v>878</v>
      </c>
      <c r="I47" s="30" t="s">
        <v>290</v>
      </c>
      <c r="J47" s="26"/>
      <c r="K47" s="26"/>
      <c r="L47" s="1"/>
      <c r="M47" s="1"/>
      <c r="N47" s="1"/>
      <c r="O47" s="1"/>
      <c r="P47" s="1"/>
      <c r="Q47" s="1"/>
      <c r="R47" s="1"/>
      <c r="S47" s="1"/>
      <c r="T47" s="1"/>
      <c r="U47" s="1"/>
      <c r="V47" s="1"/>
      <c r="W47" s="1"/>
      <c r="X47" s="1"/>
      <c r="Y47" s="1"/>
    </row>
    <row r="48" spans="1:25" ht="95" customHeight="1" x14ac:dyDescent="0.2">
      <c r="A48" s="1"/>
      <c r="B48" s="26"/>
      <c r="C48" s="37" t="s">
        <v>361</v>
      </c>
      <c r="D48" s="28" t="s">
        <v>30</v>
      </c>
      <c r="E48" s="26" t="s">
        <v>1048</v>
      </c>
      <c r="F48" s="30" t="s">
        <v>472</v>
      </c>
      <c r="G48" s="26" t="s">
        <v>956</v>
      </c>
      <c r="H48" s="26" t="s">
        <v>879</v>
      </c>
      <c r="I48" s="30" t="s">
        <v>290</v>
      </c>
      <c r="J48" s="26"/>
      <c r="K48" s="26"/>
      <c r="L48" s="1"/>
      <c r="M48" s="1"/>
      <c r="N48" s="1"/>
      <c r="O48" s="1"/>
      <c r="P48" s="1"/>
      <c r="Q48" s="1"/>
      <c r="R48" s="1"/>
      <c r="S48" s="1"/>
      <c r="T48" s="1"/>
      <c r="U48" s="1"/>
      <c r="V48" s="1"/>
      <c r="W48" s="1"/>
      <c r="X48" s="1"/>
      <c r="Y48" s="1"/>
    </row>
    <row r="49" spans="1:25" ht="75" customHeight="1" x14ac:dyDescent="0.2">
      <c r="A49" s="1"/>
      <c r="B49" s="26"/>
      <c r="C49" s="37" t="s">
        <v>362</v>
      </c>
      <c r="D49" s="28" t="s">
        <v>32</v>
      </c>
      <c r="E49" s="26" t="s">
        <v>1049</v>
      </c>
      <c r="F49" s="30" t="s">
        <v>472</v>
      </c>
      <c r="G49" s="26"/>
      <c r="H49" s="26" t="s">
        <v>878</v>
      </c>
      <c r="I49" s="30" t="s">
        <v>290</v>
      </c>
      <c r="J49" s="26"/>
      <c r="K49" s="26"/>
      <c r="L49" s="1"/>
      <c r="M49" s="1"/>
      <c r="N49" s="1"/>
      <c r="O49" s="1"/>
      <c r="P49" s="1"/>
      <c r="Q49" s="1"/>
      <c r="R49" s="1"/>
      <c r="S49" s="1"/>
      <c r="T49" s="1"/>
      <c r="U49" s="1"/>
      <c r="V49" s="1"/>
      <c r="W49" s="1"/>
      <c r="X49" s="1"/>
      <c r="Y49" s="1"/>
    </row>
    <row r="50" spans="1:25" ht="75" customHeight="1" x14ac:dyDescent="0.2">
      <c r="A50" s="1"/>
      <c r="B50" s="26"/>
      <c r="C50" s="37" t="s">
        <v>363</v>
      </c>
      <c r="D50" s="28" t="s">
        <v>364</v>
      </c>
      <c r="E50" s="26" t="s">
        <v>1050</v>
      </c>
      <c r="F50" s="30" t="s">
        <v>472</v>
      </c>
      <c r="G50" s="26"/>
      <c r="H50" s="26" t="s">
        <v>878</v>
      </c>
      <c r="I50" s="30" t="s">
        <v>290</v>
      </c>
      <c r="J50" s="26"/>
      <c r="K50" s="26"/>
      <c r="L50" s="1"/>
      <c r="M50" s="1"/>
      <c r="N50" s="1"/>
      <c r="O50" s="1"/>
      <c r="P50" s="1"/>
      <c r="Q50" s="1"/>
      <c r="R50" s="1"/>
      <c r="S50" s="1"/>
      <c r="T50" s="1"/>
      <c r="U50" s="1"/>
      <c r="V50" s="1"/>
      <c r="W50" s="1"/>
      <c r="X50" s="1"/>
      <c r="Y50" s="1"/>
    </row>
    <row r="51" spans="1:25" ht="75" customHeight="1" x14ac:dyDescent="0.2">
      <c r="A51" s="1"/>
      <c r="B51" s="26"/>
      <c r="C51" s="37" t="s">
        <v>365</v>
      </c>
      <c r="D51" s="28" t="s">
        <v>163</v>
      </c>
      <c r="E51" s="26" t="s">
        <v>1051</v>
      </c>
      <c r="F51" s="30" t="s">
        <v>472</v>
      </c>
      <c r="G51" s="26"/>
      <c r="H51" s="26" t="s">
        <v>878</v>
      </c>
      <c r="I51" s="30" t="s">
        <v>290</v>
      </c>
      <c r="J51" s="26"/>
      <c r="K51" s="26"/>
      <c r="L51" s="1"/>
      <c r="M51" s="1"/>
      <c r="N51" s="1"/>
      <c r="O51" s="1"/>
      <c r="P51" s="1"/>
      <c r="Q51" s="1"/>
      <c r="R51" s="1"/>
      <c r="S51" s="1"/>
      <c r="T51" s="1"/>
      <c r="U51" s="1"/>
      <c r="V51" s="1"/>
      <c r="W51" s="1"/>
      <c r="X51" s="1"/>
      <c r="Y51" s="1"/>
    </row>
    <row r="52" spans="1:25" ht="75" customHeight="1" x14ac:dyDescent="0.2">
      <c r="A52" s="1"/>
      <c r="B52" s="26"/>
      <c r="C52" s="37" t="s">
        <v>366</v>
      </c>
      <c r="D52" s="28" t="s">
        <v>367</v>
      </c>
      <c r="E52" s="26" t="s">
        <v>1052</v>
      </c>
      <c r="F52" s="30" t="s">
        <v>472</v>
      </c>
      <c r="G52" s="26" t="s">
        <v>917</v>
      </c>
      <c r="H52" s="26"/>
      <c r="I52" s="30" t="s">
        <v>249</v>
      </c>
      <c r="J52" s="26"/>
      <c r="K52" s="26"/>
      <c r="L52" s="1"/>
      <c r="M52" s="1"/>
      <c r="N52" s="1"/>
      <c r="O52" s="1"/>
      <c r="P52" s="1"/>
      <c r="Q52" s="1"/>
      <c r="R52" s="1"/>
      <c r="S52" s="1"/>
      <c r="T52" s="1"/>
      <c r="U52" s="1"/>
      <c r="V52" s="1"/>
      <c r="W52" s="1"/>
      <c r="X52" s="1"/>
      <c r="Y52" s="1"/>
    </row>
    <row r="53" spans="1:25" ht="75" customHeight="1" x14ac:dyDescent="0.2">
      <c r="A53" s="1"/>
      <c r="B53" s="26"/>
      <c r="C53" s="37" t="s">
        <v>368</v>
      </c>
      <c r="D53" s="28" t="s">
        <v>369</v>
      </c>
      <c r="E53" s="26" t="s">
        <v>1053</v>
      </c>
      <c r="F53" s="30" t="s">
        <v>472</v>
      </c>
      <c r="G53" s="26" t="s">
        <v>918</v>
      </c>
      <c r="H53" s="26"/>
      <c r="I53" s="30" t="s">
        <v>249</v>
      </c>
      <c r="J53" s="26"/>
      <c r="K53" s="26"/>
      <c r="L53" s="1"/>
      <c r="M53" s="1"/>
      <c r="N53" s="1"/>
      <c r="O53" s="1"/>
      <c r="P53" s="1"/>
      <c r="Q53" s="1"/>
      <c r="R53" s="1"/>
      <c r="S53" s="1"/>
      <c r="T53" s="1"/>
      <c r="U53" s="1"/>
      <c r="V53" s="1"/>
      <c r="W53" s="1"/>
      <c r="X53" s="1"/>
      <c r="Y53" s="1"/>
    </row>
    <row r="54" spans="1:25" ht="75" customHeight="1" x14ac:dyDescent="0.2">
      <c r="A54" s="1"/>
      <c r="B54" s="25"/>
      <c r="C54" s="25">
        <v>7</v>
      </c>
      <c r="D54" s="68" t="s">
        <v>370</v>
      </c>
      <c r="E54" s="25"/>
      <c r="F54" s="25"/>
      <c r="G54" s="25"/>
      <c r="H54" s="25"/>
      <c r="I54" s="25"/>
      <c r="J54" s="25"/>
      <c r="K54" s="25"/>
      <c r="L54" s="1"/>
      <c r="M54" s="1"/>
      <c r="N54" s="1"/>
      <c r="O54" s="1"/>
      <c r="P54" s="1"/>
      <c r="Q54" s="1"/>
      <c r="R54" s="1"/>
      <c r="S54" s="1"/>
      <c r="T54" s="1"/>
      <c r="U54" s="1"/>
      <c r="V54" s="1"/>
      <c r="W54" s="1"/>
      <c r="X54" s="1"/>
      <c r="Y54" s="1"/>
    </row>
    <row r="55" spans="1:25" ht="75" customHeight="1" x14ac:dyDescent="0.2">
      <c r="A55" s="1"/>
      <c r="B55" s="26"/>
      <c r="C55" s="37" t="s">
        <v>371</v>
      </c>
      <c r="D55" s="28" t="s">
        <v>372</v>
      </c>
      <c r="E55" s="26" t="s">
        <v>1054</v>
      </c>
      <c r="F55" s="30" t="s">
        <v>472</v>
      </c>
      <c r="G55" s="26" t="s">
        <v>919</v>
      </c>
      <c r="H55" s="26"/>
      <c r="I55" s="30" t="s">
        <v>249</v>
      </c>
      <c r="J55" s="26"/>
      <c r="K55" s="26"/>
      <c r="L55" s="1"/>
      <c r="M55" s="1"/>
      <c r="N55" s="1"/>
      <c r="O55" s="1"/>
      <c r="P55" s="1"/>
      <c r="Q55" s="1"/>
      <c r="R55" s="1"/>
      <c r="S55" s="1"/>
      <c r="T55" s="1"/>
      <c r="U55" s="1"/>
      <c r="V55" s="1"/>
      <c r="W55" s="1"/>
      <c r="X55" s="1"/>
      <c r="Y55" s="1"/>
    </row>
    <row r="56" spans="1:25" ht="75" customHeight="1" x14ac:dyDescent="0.2">
      <c r="A56" s="1"/>
      <c r="B56" s="26"/>
      <c r="C56" s="37" t="s">
        <v>373</v>
      </c>
      <c r="D56" s="28" t="s">
        <v>374</v>
      </c>
      <c r="E56" s="26" t="s">
        <v>1055</v>
      </c>
      <c r="F56" s="30" t="s">
        <v>472</v>
      </c>
      <c r="G56" s="26" t="s">
        <v>919</v>
      </c>
      <c r="H56" s="26"/>
      <c r="I56" s="30" t="s">
        <v>249</v>
      </c>
      <c r="J56" s="26"/>
      <c r="K56" s="26"/>
      <c r="L56" s="1"/>
      <c r="M56" s="1"/>
      <c r="N56" s="1"/>
      <c r="O56" s="1"/>
      <c r="P56" s="1"/>
      <c r="Q56" s="1"/>
      <c r="R56" s="1"/>
      <c r="S56" s="1"/>
      <c r="T56" s="1"/>
      <c r="U56" s="1"/>
      <c r="V56" s="1"/>
      <c r="W56" s="1"/>
      <c r="X56" s="1"/>
      <c r="Y56" s="1"/>
    </row>
    <row r="57" spans="1:25" ht="75" customHeight="1" x14ac:dyDescent="0.2">
      <c r="A57" s="1"/>
      <c r="B57" s="26"/>
      <c r="C57" s="37" t="s">
        <v>375</v>
      </c>
      <c r="D57" s="28" t="s">
        <v>95</v>
      </c>
      <c r="E57" s="26" t="s">
        <v>1056</v>
      </c>
      <c r="F57" s="30" t="s">
        <v>472</v>
      </c>
      <c r="G57" s="26" t="s">
        <v>919</v>
      </c>
      <c r="H57" s="26"/>
      <c r="I57" s="30" t="s">
        <v>249</v>
      </c>
      <c r="J57" s="26"/>
      <c r="K57" s="26"/>
      <c r="L57" s="1"/>
      <c r="M57" s="1"/>
      <c r="N57" s="1"/>
      <c r="O57" s="1"/>
      <c r="P57" s="1"/>
      <c r="Q57" s="1"/>
      <c r="R57" s="1"/>
      <c r="S57" s="1"/>
      <c r="T57" s="1"/>
      <c r="U57" s="1"/>
      <c r="V57" s="1"/>
      <c r="W57" s="1"/>
      <c r="X57" s="1"/>
      <c r="Y57" s="1"/>
    </row>
    <row r="58" spans="1:25" ht="75" customHeight="1" x14ac:dyDescent="0.2">
      <c r="A58" s="1"/>
      <c r="B58" s="26"/>
      <c r="C58" s="37" t="s">
        <v>376</v>
      </c>
      <c r="D58" s="28" t="s">
        <v>377</v>
      </c>
      <c r="E58" s="26" t="s">
        <v>1057</v>
      </c>
      <c r="F58" s="30" t="s">
        <v>472</v>
      </c>
      <c r="G58" s="26" t="s">
        <v>919</v>
      </c>
      <c r="H58" s="26"/>
      <c r="I58" s="30" t="s">
        <v>249</v>
      </c>
      <c r="J58" s="26"/>
      <c r="K58" s="26"/>
      <c r="L58" s="1"/>
      <c r="M58" s="1"/>
      <c r="N58" s="1"/>
      <c r="O58" s="1"/>
      <c r="P58" s="1"/>
      <c r="Q58" s="1"/>
      <c r="R58" s="1"/>
      <c r="S58" s="1"/>
      <c r="T58" s="1"/>
      <c r="U58" s="1"/>
      <c r="V58" s="1"/>
      <c r="W58" s="1"/>
      <c r="X58" s="1"/>
      <c r="Y58" s="1"/>
    </row>
    <row r="59" spans="1:25" ht="75" customHeight="1" x14ac:dyDescent="0.2">
      <c r="A59" s="1"/>
      <c r="B59" s="26"/>
      <c r="C59" s="37" t="s">
        <v>378</v>
      </c>
      <c r="D59" s="28" t="s">
        <v>379</v>
      </c>
      <c r="E59" s="26" t="s">
        <v>1058</v>
      </c>
      <c r="F59" s="30" t="s">
        <v>472</v>
      </c>
      <c r="G59" s="26" t="s">
        <v>919</v>
      </c>
      <c r="H59" s="26"/>
      <c r="I59" s="30" t="s">
        <v>249</v>
      </c>
      <c r="J59" s="26"/>
      <c r="K59" s="26"/>
      <c r="L59" s="1"/>
      <c r="M59" s="1"/>
      <c r="N59" s="1"/>
      <c r="O59" s="1"/>
      <c r="P59" s="1"/>
      <c r="Q59" s="1"/>
      <c r="R59" s="1"/>
      <c r="S59" s="1"/>
      <c r="T59" s="1"/>
      <c r="U59" s="1"/>
      <c r="V59" s="1"/>
      <c r="W59" s="1"/>
      <c r="X59" s="1"/>
      <c r="Y59" s="1"/>
    </row>
    <row r="60" spans="1:25" ht="75" customHeight="1" x14ac:dyDescent="0.2">
      <c r="A60" s="1"/>
      <c r="B60" s="26"/>
      <c r="C60" s="37" t="s">
        <v>380</v>
      </c>
      <c r="D60" s="28" t="s">
        <v>99</v>
      </c>
      <c r="E60" s="26" t="s">
        <v>1059</v>
      </c>
      <c r="F60" s="30" t="s">
        <v>472</v>
      </c>
      <c r="G60" s="26" t="s">
        <v>919</v>
      </c>
      <c r="H60" s="26"/>
      <c r="I60" s="30" t="s">
        <v>249</v>
      </c>
      <c r="J60" s="26"/>
      <c r="K60" s="26"/>
      <c r="L60" s="1"/>
      <c r="M60" s="1"/>
      <c r="N60" s="1"/>
      <c r="O60" s="1"/>
      <c r="P60" s="1"/>
      <c r="Q60" s="1"/>
      <c r="R60" s="1"/>
      <c r="S60" s="1"/>
      <c r="T60" s="1"/>
      <c r="U60" s="1"/>
      <c r="V60" s="1"/>
      <c r="W60" s="1"/>
      <c r="X60" s="1"/>
      <c r="Y60" s="1"/>
    </row>
    <row r="61" spans="1:25" ht="75" customHeight="1" x14ac:dyDescent="0.2">
      <c r="A61" s="1"/>
      <c r="B61" s="26"/>
      <c r="C61" s="37" t="s">
        <v>381</v>
      </c>
      <c r="D61" s="28" t="s">
        <v>382</v>
      </c>
      <c r="E61" s="26" t="s">
        <v>1060</v>
      </c>
      <c r="F61" s="30" t="s">
        <v>472</v>
      </c>
      <c r="G61" s="26" t="s">
        <v>920</v>
      </c>
      <c r="H61" s="26"/>
      <c r="I61" s="30" t="s">
        <v>249</v>
      </c>
      <c r="J61" s="26"/>
      <c r="K61" s="26"/>
      <c r="L61" s="1"/>
      <c r="M61" s="1"/>
      <c r="N61" s="1"/>
      <c r="O61" s="1"/>
      <c r="P61" s="1"/>
      <c r="Q61" s="1"/>
      <c r="R61" s="1"/>
      <c r="S61" s="1"/>
      <c r="T61" s="1"/>
      <c r="U61" s="1"/>
      <c r="V61" s="1"/>
      <c r="W61" s="1"/>
      <c r="X61" s="1"/>
      <c r="Y61" s="1"/>
    </row>
    <row r="62" spans="1:25" ht="75" customHeight="1" x14ac:dyDescent="0.2">
      <c r="A62" s="1"/>
      <c r="B62" s="26"/>
      <c r="C62" s="37" t="s">
        <v>383</v>
      </c>
      <c r="D62" s="28" t="s">
        <v>103</v>
      </c>
      <c r="E62" s="26" t="s">
        <v>1061</v>
      </c>
      <c r="F62" s="30" t="s">
        <v>472</v>
      </c>
      <c r="G62" s="26" t="s">
        <v>919</v>
      </c>
      <c r="H62" s="26"/>
      <c r="I62" s="30" t="s">
        <v>249</v>
      </c>
      <c r="J62" s="26"/>
      <c r="K62" s="26"/>
      <c r="L62" s="1"/>
      <c r="M62" s="1"/>
      <c r="N62" s="1"/>
      <c r="O62" s="1"/>
      <c r="P62" s="1"/>
      <c r="Q62" s="1"/>
      <c r="R62" s="1"/>
      <c r="S62" s="1"/>
      <c r="T62" s="1"/>
      <c r="U62" s="1"/>
      <c r="V62" s="1"/>
      <c r="W62" s="1"/>
      <c r="X62" s="1"/>
      <c r="Y62" s="1"/>
    </row>
    <row r="63" spans="1:25" ht="75" customHeight="1" x14ac:dyDescent="0.2">
      <c r="A63" s="1"/>
      <c r="B63" s="26"/>
      <c r="C63" s="37" t="s">
        <v>384</v>
      </c>
      <c r="D63" s="28" t="s">
        <v>385</v>
      </c>
      <c r="E63" s="26" t="s">
        <v>1062</v>
      </c>
      <c r="F63" s="30" t="s">
        <v>472</v>
      </c>
      <c r="G63" s="26" t="s">
        <v>921</v>
      </c>
      <c r="H63" s="26"/>
      <c r="I63" s="30" t="s">
        <v>249</v>
      </c>
      <c r="J63" s="26"/>
      <c r="K63" s="26"/>
      <c r="L63" s="1"/>
      <c r="M63" s="1"/>
      <c r="N63" s="1"/>
      <c r="O63" s="1"/>
      <c r="P63" s="1"/>
      <c r="Q63" s="1"/>
      <c r="R63" s="1"/>
      <c r="S63" s="1"/>
      <c r="T63" s="1"/>
      <c r="U63" s="1"/>
      <c r="V63" s="1"/>
      <c r="W63" s="1"/>
      <c r="X63" s="1"/>
      <c r="Y63" s="1"/>
    </row>
    <row r="64" spans="1:25" ht="75" customHeight="1" x14ac:dyDescent="0.2">
      <c r="A64" s="1"/>
      <c r="B64" s="26"/>
      <c r="C64" s="37" t="s">
        <v>386</v>
      </c>
      <c r="D64" s="28" t="s">
        <v>387</v>
      </c>
      <c r="E64" s="26" t="s">
        <v>1063</v>
      </c>
      <c r="F64" s="30" t="s">
        <v>472</v>
      </c>
      <c r="G64" s="26" t="s">
        <v>919</v>
      </c>
      <c r="H64" s="26"/>
      <c r="I64" s="30" t="s">
        <v>249</v>
      </c>
      <c r="J64" s="26"/>
      <c r="K64" s="26"/>
      <c r="L64" s="1"/>
      <c r="M64" s="1"/>
      <c r="N64" s="1"/>
      <c r="O64" s="1"/>
      <c r="P64" s="1"/>
      <c r="Q64" s="1"/>
      <c r="R64" s="1"/>
      <c r="S64" s="1"/>
      <c r="T64" s="1"/>
      <c r="U64" s="1"/>
      <c r="V64" s="1"/>
      <c r="W64" s="1"/>
      <c r="X64" s="1"/>
      <c r="Y64" s="1"/>
    </row>
    <row r="65" spans="1:25" ht="75" customHeight="1" x14ac:dyDescent="0.2">
      <c r="A65" s="1"/>
      <c r="B65" s="26"/>
      <c r="C65" s="37" t="s">
        <v>388</v>
      </c>
      <c r="D65" s="28" t="s">
        <v>105</v>
      </c>
      <c r="E65" s="26" t="s">
        <v>1064</v>
      </c>
      <c r="F65" s="30" t="s">
        <v>472</v>
      </c>
      <c r="G65" s="26" t="s">
        <v>919</v>
      </c>
      <c r="H65" s="26"/>
      <c r="I65" s="30" t="s">
        <v>249</v>
      </c>
      <c r="J65" s="26"/>
      <c r="K65" s="26"/>
      <c r="L65" s="1"/>
      <c r="M65" s="1"/>
      <c r="N65" s="1"/>
      <c r="O65" s="1"/>
      <c r="P65" s="1"/>
      <c r="Q65" s="1"/>
      <c r="R65" s="1"/>
      <c r="S65" s="1"/>
      <c r="T65" s="1"/>
      <c r="U65" s="1"/>
      <c r="V65" s="1"/>
      <c r="W65" s="1"/>
      <c r="X65" s="1"/>
      <c r="Y65" s="1"/>
    </row>
    <row r="66" spans="1:25" ht="75" customHeight="1" x14ac:dyDescent="0.2">
      <c r="A66" s="1"/>
      <c r="B66" s="26"/>
      <c r="C66" s="37" t="s">
        <v>389</v>
      </c>
      <c r="D66" s="28" t="s">
        <v>107</v>
      </c>
      <c r="E66" s="26" t="s">
        <v>1065</v>
      </c>
      <c r="F66" s="30" t="s">
        <v>472</v>
      </c>
      <c r="G66" s="26" t="s">
        <v>919</v>
      </c>
      <c r="H66" s="26"/>
      <c r="I66" s="30" t="s">
        <v>249</v>
      </c>
      <c r="J66" s="26"/>
      <c r="K66" s="26"/>
      <c r="L66" s="1"/>
      <c r="M66" s="1"/>
      <c r="N66" s="1"/>
      <c r="O66" s="1"/>
      <c r="P66" s="1"/>
      <c r="Q66" s="1"/>
      <c r="R66" s="1"/>
      <c r="S66" s="1"/>
      <c r="T66" s="1"/>
      <c r="U66" s="1"/>
      <c r="V66" s="1"/>
      <c r="W66" s="1"/>
      <c r="X66" s="1"/>
      <c r="Y66" s="1"/>
    </row>
    <row r="67" spans="1:25" ht="75" customHeight="1" x14ac:dyDescent="0.2">
      <c r="A67" s="1"/>
      <c r="B67" s="26"/>
      <c r="C67" s="37" t="s">
        <v>390</v>
      </c>
      <c r="D67" s="28" t="s">
        <v>109</v>
      </c>
      <c r="E67" s="26" t="s">
        <v>1066</v>
      </c>
      <c r="F67" s="30" t="s">
        <v>472</v>
      </c>
      <c r="G67" s="26" t="s">
        <v>919</v>
      </c>
      <c r="H67" s="26"/>
      <c r="I67" s="30" t="s">
        <v>249</v>
      </c>
      <c r="J67" s="26"/>
      <c r="K67" s="26"/>
      <c r="L67" s="1"/>
      <c r="M67" s="1"/>
      <c r="N67" s="1"/>
      <c r="O67" s="1"/>
      <c r="P67" s="1"/>
      <c r="Q67" s="1"/>
      <c r="R67" s="1"/>
      <c r="S67" s="1"/>
      <c r="T67" s="1"/>
      <c r="U67" s="1"/>
      <c r="V67" s="1"/>
      <c r="W67" s="1"/>
      <c r="X67" s="1"/>
      <c r="Y67" s="1"/>
    </row>
    <row r="68" spans="1:25" ht="75" customHeight="1" x14ac:dyDescent="0.2">
      <c r="A68" s="1"/>
      <c r="B68" s="26"/>
      <c r="C68" s="37" t="s">
        <v>391</v>
      </c>
      <c r="D68" s="28" t="s">
        <v>392</v>
      </c>
      <c r="E68" s="26" t="s">
        <v>1067</v>
      </c>
      <c r="F68" s="30" t="s">
        <v>472</v>
      </c>
      <c r="G68" s="26" t="s">
        <v>961</v>
      </c>
      <c r="H68" s="26"/>
      <c r="I68" s="30" t="s">
        <v>249</v>
      </c>
      <c r="J68" s="26"/>
      <c r="K68" s="26"/>
      <c r="L68" s="1"/>
      <c r="M68" s="1"/>
      <c r="N68" s="1"/>
      <c r="O68" s="1"/>
      <c r="P68" s="1"/>
      <c r="Q68" s="1"/>
      <c r="R68" s="1"/>
      <c r="S68" s="1"/>
      <c r="T68" s="1"/>
      <c r="U68" s="1"/>
      <c r="V68" s="1"/>
      <c r="W68" s="1"/>
      <c r="X68" s="1"/>
      <c r="Y68" s="1"/>
    </row>
    <row r="69" spans="1:25" ht="75" customHeight="1" x14ac:dyDescent="0.2">
      <c r="A69" s="1"/>
      <c r="B69" s="25"/>
      <c r="C69" s="25">
        <v>8</v>
      </c>
      <c r="D69" s="68" t="s">
        <v>393</v>
      </c>
      <c r="E69" s="25"/>
      <c r="F69" s="25"/>
      <c r="G69" s="25"/>
      <c r="H69" s="25"/>
      <c r="I69" s="25"/>
      <c r="J69" s="25"/>
      <c r="K69" s="25"/>
      <c r="L69" s="1"/>
      <c r="M69" s="1"/>
      <c r="N69" s="1"/>
      <c r="O69" s="1"/>
      <c r="P69" s="1"/>
      <c r="Q69" s="1"/>
      <c r="R69" s="1"/>
      <c r="S69" s="1"/>
      <c r="T69" s="1"/>
      <c r="U69" s="1"/>
      <c r="V69" s="1"/>
      <c r="W69" s="1"/>
      <c r="X69" s="1"/>
      <c r="Y69" s="1"/>
    </row>
    <row r="70" spans="1:25" ht="377" customHeight="1" x14ac:dyDescent="0.2">
      <c r="A70" s="1"/>
      <c r="B70" s="26"/>
      <c r="C70" s="37" t="s">
        <v>394</v>
      </c>
      <c r="D70" s="28" t="s">
        <v>395</v>
      </c>
      <c r="E70" s="26" t="s">
        <v>1068</v>
      </c>
      <c r="F70" s="30" t="s">
        <v>472</v>
      </c>
      <c r="G70" s="26" t="s">
        <v>922</v>
      </c>
      <c r="H70" s="26"/>
      <c r="I70" s="30" t="s">
        <v>249</v>
      </c>
      <c r="J70" s="26"/>
      <c r="K70" s="26"/>
      <c r="L70" s="1"/>
      <c r="M70" s="1"/>
      <c r="N70" s="1"/>
      <c r="O70" s="1"/>
      <c r="P70" s="1"/>
      <c r="Q70" s="1"/>
      <c r="R70" s="1"/>
      <c r="S70" s="1"/>
      <c r="T70" s="1"/>
      <c r="U70" s="1"/>
      <c r="V70" s="1"/>
      <c r="W70" s="1"/>
      <c r="X70" s="1"/>
      <c r="Y70" s="1"/>
    </row>
    <row r="71" spans="1:25" ht="97" customHeight="1" x14ac:dyDescent="0.2">
      <c r="A71" s="1"/>
      <c r="B71" s="26"/>
      <c r="C71" s="37" t="s">
        <v>396</v>
      </c>
      <c r="D71" s="28" t="s">
        <v>397</v>
      </c>
      <c r="E71" s="26" t="s">
        <v>1069</v>
      </c>
      <c r="F71" s="30" t="s">
        <v>472</v>
      </c>
      <c r="G71" s="26" t="s">
        <v>923</v>
      </c>
      <c r="H71" s="26"/>
      <c r="I71" s="30" t="s">
        <v>249</v>
      </c>
      <c r="J71" s="26"/>
      <c r="K71" s="26"/>
      <c r="L71" s="1"/>
      <c r="M71" s="1"/>
      <c r="N71" s="1"/>
      <c r="O71" s="1"/>
      <c r="P71" s="1"/>
      <c r="Q71" s="1"/>
      <c r="R71" s="1"/>
      <c r="S71" s="1"/>
      <c r="T71" s="1"/>
      <c r="U71" s="1"/>
      <c r="V71" s="1"/>
      <c r="W71" s="1"/>
      <c r="X71" s="1"/>
      <c r="Y71" s="1"/>
    </row>
    <row r="72" spans="1:25" ht="112" customHeight="1" x14ac:dyDescent="0.2">
      <c r="A72" s="1"/>
      <c r="B72" s="26"/>
      <c r="C72" s="37" t="s">
        <v>398</v>
      </c>
      <c r="D72" s="28" t="s">
        <v>75</v>
      </c>
      <c r="E72" s="26" t="s">
        <v>1070</v>
      </c>
      <c r="F72" s="30" t="s">
        <v>472</v>
      </c>
      <c r="G72" s="26" t="s">
        <v>924</v>
      </c>
      <c r="H72" s="26"/>
      <c r="I72" s="30" t="s">
        <v>249</v>
      </c>
      <c r="J72" s="26"/>
      <c r="K72" s="26"/>
      <c r="L72" s="1"/>
      <c r="M72" s="1"/>
      <c r="N72" s="1"/>
      <c r="O72" s="1"/>
      <c r="P72" s="1"/>
      <c r="Q72" s="1"/>
      <c r="R72" s="1"/>
      <c r="S72" s="1"/>
      <c r="T72" s="1"/>
      <c r="U72" s="1"/>
      <c r="V72" s="1"/>
      <c r="W72" s="1"/>
      <c r="X72" s="1"/>
      <c r="Y72" s="1"/>
    </row>
    <row r="73" spans="1:25" ht="103" customHeight="1" x14ac:dyDescent="0.2">
      <c r="A73" s="1"/>
      <c r="B73" s="26"/>
      <c r="C73" s="37" t="s">
        <v>399</v>
      </c>
      <c r="D73" s="28" t="s">
        <v>400</v>
      </c>
      <c r="E73" s="26" t="s">
        <v>1071</v>
      </c>
      <c r="F73" s="30" t="s">
        <v>472</v>
      </c>
      <c r="G73" s="26" t="s">
        <v>925</v>
      </c>
      <c r="H73" s="26"/>
      <c r="I73" s="30" t="s">
        <v>249</v>
      </c>
      <c r="J73" s="26"/>
      <c r="K73" s="26"/>
      <c r="L73" s="1"/>
      <c r="M73" s="1"/>
      <c r="N73" s="1"/>
      <c r="O73" s="1"/>
      <c r="P73" s="1"/>
      <c r="Q73" s="1"/>
      <c r="R73" s="1"/>
      <c r="S73" s="1"/>
      <c r="T73" s="1"/>
      <c r="U73" s="1"/>
      <c r="V73" s="1"/>
      <c r="W73" s="1"/>
      <c r="X73" s="1"/>
      <c r="Y73" s="1"/>
    </row>
    <row r="74" spans="1:25" ht="75" customHeight="1" x14ac:dyDescent="0.2">
      <c r="A74" s="1"/>
      <c r="B74" s="26"/>
      <c r="C74" s="37" t="s">
        <v>401</v>
      </c>
      <c r="D74" s="28" t="s">
        <v>402</v>
      </c>
      <c r="E74" s="26" t="s">
        <v>1072</v>
      </c>
      <c r="F74" s="30" t="s">
        <v>472</v>
      </c>
      <c r="G74" s="26" t="s">
        <v>926</v>
      </c>
      <c r="H74" s="26"/>
      <c r="I74" s="30" t="s">
        <v>249</v>
      </c>
      <c r="J74" s="26"/>
      <c r="K74" s="26"/>
      <c r="L74" s="1"/>
      <c r="M74" s="1"/>
      <c r="N74" s="1"/>
      <c r="O74" s="1"/>
      <c r="P74" s="1"/>
      <c r="Q74" s="1"/>
      <c r="R74" s="1"/>
      <c r="S74" s="1"/>
      <c r="T74" s="1"/>
      <c r="U74" s="1"/>
      <c r="V74" s="1"/>
      <c r="W74" s="1"/>
      <c r="X74" s="1"/>
      <c r="Y74" s="1"/>
    </row>
    <row r="75" spans="1:25" ht="75" customHeight="1" x14ac:dyDescent="0.2">
      <c r="A75" s="1"/>
      <c r="B75" s="26"/>
      <c r="C75" s="37" t="s">
        <v>403</v>
      </c>
      <c r="D75" s="28" t="s">
        <v>126</v>
      </c>
      <c r="E75" s="26" t="s">
        <v>1073</v>
      </c>
      <c r="F75" s="30" t="s">
        <v>472</v>
      </c>
      <c r="G75" s="26" t="s">
        <v>927</v>
      </c>
      <c r="H75" s="26" t="s">
        <v>887</v>
      </c>
      <c r="I75" s="30" t="s">
        <v>290</v>
      </c>
      <c r="J75" s="26"/>
      <c r="K75" s="26"/>
      <c r="L75" s="1"/>
      <c r="M75" s="1"/>
      <c r="N75" s="1"/>
      <c r="O75" s="1"/>
      <c r="P75" s="1"/>
      <c r="Q75" s="1"/>
      <c r="R75" s="1"/>
      <c r="S75" s="1"/>
      <c r="T75" s="1"/>
      <c r="U75" s="1"/>
      <c r="V75" s="1"/>
      <c r="W75" s="1"/>
      <c r="X75" s="1"/>
      <c r="Y75" s="1"/>
    </row>
    <row r="76" spans="1:25" ht="153" customHeight="1" x14ac:dyDescent="0.2">
      <c r="A76" s="1"/>
      <c r="B76" s="26"/>
      <c r="C76" s="37" t="s">
        <v>404</v>
      </c>
      <c r="D76" s="28" t="s">
        <v>405</v>
      </c>
      <c r="E76" s="26" t="s">
        <v>1074</v>
      </c>
      <c r="F76" s="30" t="s">
        <v>472</v>
      </c>
      <c r="G76" s="26" t="s">
        <v>928</v>
      </c>
      <c r="H76" s="26"/>
      <c r="I76" s="30" t="s">
        <v>249</v>
      </c>
      <c r="J76" s="26"/>
      <c r="K76" s="26"/>
      <c r="L76" s="1"/>
      <c r="M76" s="1"/>
      <c r="N76" s="1"/>
      <c r="O76" s="1"/>
      <c r="P76" s="1"/>
      <c r="Q76" s="1"/>
      <c r="R76" s="1"/>
      <c r="S76" s="1"/>
      <c r="T76" s="1"/>
      <c r="U76" s="1"/>
      <c r="V76" s="1"/>
      <c r="W76" s="1"/>
      <c r="X76" s="1"/>
      <c r="Y76" s="1"/>
    </row>
    <row r="77" spans="1:25" ht="217" customHeight="1" x14ac:dyDescent="0.2">
      <c r="A77" s="1"/>
      <c r="B77" s="26"/>
      <c r="C77" s="37" t="s">
        <v>406</v>
      </c>
      <c r="D77" s="28" t="s">
        <v>144</v>
      </c>
      <c r="E77" s="26" t="s">
        <v>1075</v>
      </c>
      <c r="F77" s="30" t="s">
        <v>472</v>
      </c>
      <c r="G77" s="26" t="s">
        <v>929</v>
      </c>
      <c r="H77" s="26"/>
      <c r="I77" s="30" t="s">
        <v>249</v>
      </c>
      <c r="J77" s="26"/>
      <c r="K77" s="26"/>
      <c r="L77" s="1"/>
      <c r="M77" s="1"/>
      <c r="N77" s="1"/>
      <c r="O77" s="1"/>
      <c r="P77" s="1"/>
      <c r="Q77" s="1"/>
      <c r="R77" s="1"/>
      <c r="S77" s="1"/>
      <c r="T77" s="1"/>
      <c r="U77" s="1"/>
      <c r="V77" s="1"/>
      <c r="W77" s="1"/>
      <c r="X77" s="1"/>
      <c r="Y77" s="1"/>
    </row>
    <row r="78" spans="1:25" ht="75" customHeight="1" x14ac:dyDescent="0.2">
      <c r="A78" s="1"/>
      <c r="B78" s="26"/>
      <c r="C78" s="37" t="s">
        <v>407</v>
      </c>
      <c r="D78" s="28" t="s">
        <v>408</v>
      </c>
      <c r="E78" s="26" t="s">
        <v>1076</v>
      </c>
      <c r="F78" s="30" t="s">
        <v>472</v>
      </c>
      <c r="G78" s="26"/>
      <c r="H78" s="26" t="s">
        <v>881</v>
      </c>
      <c r="I78" s="30" t="s">
        <v>290</v>
      </c>
      <c r="J78" s="26"/>
      <c r="K78" s="26"/>
      <c r="L78" s="1"/>
      <c r="M78" s="1"/>
      <c r="N78" s="1"/>
      <c r="O78" s="1"/>
      <c r="P78" s="1"/>
      <c r="Q78" s="1"/>
      <c r="R78" s="1"/>
      <c r="S78" s="1"/>
      <c r="T78" s="1"/>
      <c r="U78" s="1"/>
      <c r="V78" s="1"/>
      <c r="W78" s="1"/>
      <c r="X78" s="1"/>
      <c r="Y78" s="1"/>
    </row>
    <row r="79" spans="1:25" ht="223" customHeight="1" x14ac:dyDescent="0.2">
      <c r="A79" s="1"/>
      <c r="B79" s="26"/>
      <c r="C79" s="37" t="s">
        <v>409</v>
      </c>
      <c r="D79" s="28" t="s">
        <v>410</v>
      </c>
      <c r="E79" s="26" t="s">
        <v>1077</v>
      </c>
      <c r="F79" s="30" t="s">
        <v>472</v>
      </c>
      <c r="G79" s="26" t="s">
        <v>930</v>
      </c>
      <c r="H79" s="26"/>
      <c r="I79" s="30" t="s">
        <v>249</v>
      </c>
      <c r="J79" s="26"/>
      <c r="K79" s="26"/>
      <c r="L79" s="1"/>
      <c r="M79" s="1"/>
      <c r="N79" s="1"/>
      <c r="O79" s="1"/>
      <c r="P79" s="1"/>
      <c r="Q79" s="1"/>
      <c r="R79" s="1"/>
      <c r="S79" s="1"/>
      <c r="T79" s="1"/>
      <c r="U79" s="1"/>
      <c r="V79" s="1"/>
      <c r="W79" s="1"/>
      <c r="X79" s="1"/>
      <c r="Y79" s="1"/>
    </row>
    <row r="80" spans="1:25" ht="75" customHeight="1" x14ac:dyDescent="0.2">
      <c r="A80" s="1"/>
      <c r="B80" s="26"/>
      <c r="C80" s="37" t="s">
        <v>411</v>
      </c>
      <c r="D80" s="28" t="s">
        <v>412</v>
      </c>
      <c r="E80" s="26" t="s">
        <v>1078</v>
      </c>
      <c r="F80" s="30" t="s">
        <v>472</v>
      </c>
      <c r="G80" s="26" t="s">
        <v>931</v>
      </c>
      <c r="H80" s="26"/>
      <c r="I80" s="30" t="s">
        <v>249</v>
      </c>
      <c r="J80" s="26"/>
      <c r="K80" s="26"/>
      <c r="L80" s="1"/>
      <c r="M80" s="1"/>
      <c r="N80" s="1"/>
      <c r="O80" s="1"/>
      <c r="P80" s="1"/>
      <c r="Q80" s="1"/>
      <c r="R80" s="1"/>
      <c r="S80" s="1"/>
      <c r="T80" s="1"/>
      <c r="U80" s="1"/>
      <c r="V80" s="1"/>
      <c r="W80" s="1"/>
      <c r="X80" s="1"/>
      <c r="Y80" s="1"/>
    </row>
    <row r="81" spans="1:25" ht="75" customHeight="1" x14ac:dyDescent="0.2">
      <c r="A81" s="1"/>
      <c r="B81" s="26"/>
      <c r="C81" s="37" t="s">
        <v>413</v>
      </c>
      <c r="D81" s="28" t="s">
        <v>414</v>
      </c>
      <c r="E81" s="26" t="s">
        <v>1079</v>
      </c>
      <c r="F81" s="30" t="s">
        <v>472</v>
      </c>
      <c r="G81" s="26"/>
      <c r="H81" s="26" t="s">
        <v>882</v>
      </c>
      <c r="I81" s="30" t="s">
        <v>290</v>
      </c>
      <c r="J81" s="26"/>
      <c r="K81" s="26"/>
      <c r="L81" s="1"/>
      <c r="M81" s="1"/>
      <c r="N81" s="1"/>
      <c r="O81" s="1"/>
      <c r="P81" s="1"/>
      <c r="Q81" s="1"/>
      <c r="R81" s="1"/>
      <c r="S81" s="1"/>
      <c r="T81" s="1"/>
      <c r="U81" s="1"/>
      <c r="V81" s="1"/>
      <c r="W81" s="1"/>
      <c r="X81" s="1"/>
      <c r="Y81" s="1"/>
    </row>
    <row r="82" spans="1:25" ht="279" customHeight="1" x14ac:dyDescent="0.2">
      <c r="A82" s="1"/>
      <c r="B82" s="26"/>
      <c r="C82" s="37" t="s">
        <v>415</v>
      </c>
      <c r="D82" s="28" t="s">
        <v>132</v>
      </c>
      <c r="E82" s="26" t="s">
        <v>1080</v>
      </c>
      <c r="F82" s="30" t="s">
        <v>472</v>
      </c>
      <c r="G82" s="26" t="s">
        <v>932</v>
      </c>
      <c r="H82" s="26"/>
      <c r="I82" s="30" t="s">
        <v>290</v>
      </c>
      <c r="J82" s="26"/>
      <c r="K82" s="26"/>
      <c r="L82" s="1"/>
      <c r="M82" s="1"/>
      <c r="N82" s="1"/>
      <c r="O82" s="1"/>
      <c r="P82" s="1"/>
      <c r="Q82" s="1"/>
      <c r="R82" s="1"/>
      <c r="S82" s="1"/>
      <c r="T82" s="1"/>
      <c r="U82" s="1"/>
      <c r="V82" s="1"/>
      <c r="W82" s="1"/>
      <c r="X82" s="1"/>
      <c r="Y82" s="1"/>
    </row>
    <row r="83" spans="1:25" ht="289" x14ac:dyDescent="0.2">
      <c r="A83" s="1"/>
      <c r="B83" s="26"/>
      <c r="C83" s="37" t="s">
        <v>416</v>
      </c>
      <c r="D83" s="28" t="s">
        <v>417</v>
      </c>
      <c r="E83" s="26" t="s">
        <v>1081</v>
      </c>
      <c r="F83" s="30" t="s">
        <v>472</v>
      </c>
      <c r="G83" s="26" t="s">
        <v>932</v>
      </c>
      <c r="H83" s="26"/>
      <c r="I83" s="30" t="s">
        <v>290</v>
      </c>
      <c r="J83" s="26"/>
      <c r="K83" s="26"/>
      <c r="L83" s="1"/>
      <c r="M83" s="1"/>
      <c r="N83" s="1"/>
      <c r="O83" s="1"/>
      <c r="P83" s="1"/>
      <c r="Q83" s="1"/>
      <c r="R83" s="1"/>
      <c r="S83" s="1"/>
      <c r="T83" s="1"/>
      <c r="U83" s="1"/>
      <c r="V83" s="1"/>
      <c r="W83" s="1"/>
      <c r="X83" s="1"/>
      <c r="Y83" s="1"/>
    </row>
    <row r="84" spans="1:25" ht="75" customHeight="1" x14ac:dyDescent="0.2">
      <c r="A84" s="1"/>
      <c r="B84" s="26"/>
      <c r="C84" s="37" t="s">
        <v>418</v>
      </c>
      <c r="D84" s="28" t="s">
        <v>419</v>
      </c>
      <c r="E84" s="26" t="s">
        <v>1082</v>
      </c>
      <c r="F84" s="30" t="s">
        <v>472</v>
      </c>
      <c r="G84" s="26" t="s">
        <v>933</v>
      </c>
      <c r="H84" s="26"/>
      <c r="I84" s="30" t="s">
        <v>249</v>
      </c>
      <c r="J84" s="26"/>
      <c r="K84" s="26"/>
      <c r="L84" s="1"/>
      <c r="M84" s="1"/>
      <c r="N84" s="1"/>
      <c r="O84" s="1"/>
      <c r="P84" s="1"/>
      <c r="Q84" s="1"/>
      <c r="R84" s="1"/>
      <c r="S84" s="1"/>
      <c r="T84" s="1"/>
      <c r="U84" s="1"/>
      <c r="V84" s="1"/>
      <c r="W84" s="1"/>
      <c r="X84" s="1"/>
      <c r="Y84" s="1"/>
    </row>
    <row r="85" spans="1:25" ht="75" customHeight="1" x14ac:dyDescent="0.2">
      <c r="A85" s="1"/>
      <c r="B85" s="26"/>
      <c r="C85" s="37" t="s">
        <v>420</v>
      </c>
      <c r="D85" s="28" t="s">
        <v>421</v>
      </c>
      <c r="E85" s="26" t="s">
        <v>1083</v>
      </c>
      <c r="F85" s="30" t="s">
        <v>472</v>
      </c>
      <c r="G85" s="26" t="s">
        <v>933</v>
      </c>
      <c r="H85" s="26"/>
      <c r="I85" s="30" t="s">
        <v>249</v>
      </c>
      <c r="J85" s="26"/>
      <c r="K85" s="26"/>
      <c r="L85" s="1"/>
      <c r="M85" s="1"/>
      <c r="N85" s="1"/>
      <c r="O85" s="1"/>
      <c r="P85" s="1"/>
      <c r="Q85" s="1"/>
      <c r="R85" s="1"/>
      <c r="S85" s="1"/>
      <c r="T85" s="1"/>
      <c r="U85" s="1"/>
      <c r="V85" s="1"/>
      <c r="W85" s="1"/>
      <c r="X85" s="1"/>
      <c r="Y85" s="1"/>
    </row>
    <row r="86" spans="1:25" ht="75" customHeight="1" x14ac:dyDescent="0.2">
      <c r="A86" s="1"/>
      <c r="B86" s="26"/>
      <c r="C86" s="37" t="s">
        <v>422</v>
      </c>
      <c r="D86" s="28" t="s">
        <v>423</v>
      </c>
      <c r="E86" s="26" t="s">
        <v>1084</v>
      </c>
      <c r="F86" s="30" t="s">
        <v>472</v>
      </c>
      <c r="G86" s="26" t="s">
        <v>933</v>
      </c>
      <c r="H86" s="26"/>
      <c r="I86" s="30" t="s">
        <v>249</v>
      </c>
      <c r="J86" s="26"/>
      <c r="K86" s="26"/>
      <c r="L86" s="1"/>
      <c r="M86" s="1"/>
      <c r="N86" s="1"/>
      <c r="O86" s="1"/>
      <c r="P86" s="1"/>
      <c r="Q86" s="1"/>
      <c r="R86" s="1"/>
      <c r="S86" s="1"/>
      <c r="T86" s="1"/>
      <c r="U86" s="1"/>
      <c r="V86" s="1"/>
      <c r="W86" s="1"/>
      <c r="X86" s="1"/>
      <c r="Y86" s="1"/>
    </row>
    <row r="87" spans="1:25" ht="75" customHeight="1" x14ac:dyDescent="0.2">
      <c r="A87" s="1"/>
      <c r="B87" s="26"/>
      <c r="C87" s="37" t="s">
        <v>424</v>
      </c>
      <c r="D87" s="28" t="s">
        <v>81</v>
      </c>
      <c r="E87" s="26" t="s">
        <v>1085</v>
      </c>
      <c r="F87" s="30" t="s">
        <v>472</v>
      </c>
      <c r="G87" s="26" t="s">
        <v>1086</v>
      </c>
      <c r="H87" s="26"/>
      <c r="I87" s="30" t="s">
        <v>249</v>
      </c>
      <c r="J87" s="26"/>
      <c r="K87" s="26"/>
      <c r="L87" s="1"/>
      <c r="M87" s="1"/>
      <c r="N87" s="1"/>
      <c r="O87" s="1"/>
      <c r="P87" s="1"/>
      <c r="Q87" s="1"/>
      <c r="R87" s="1"/>
      <c r="S87" s="1"/>
      <c r="T87" s="1"/>
      <c r="U87" s="1"/>
      <c r="V87" s="1"/>
      <c r="W87" s="1"/>
      <c r="X87" s="1"/>
      <c r="Y87" s="1"/>
    </row>
    <row r="88" spans="1:25" ht="75" customHeight="1" x14ac:dyDescent="0.2">
      <c r="A88" s="1"/>
      <c r="B88" s="26"/>
      <c r="C88" s="37" t="s">
        <v>425</v>
      </c>
      <c r="D88" s="28" t="s">
        <v>426</v>
      </c>
      <c r="E88" s="26" t="s">
        <v>1087</v>
      </c>
      <c r="F88" s="30" t="s">
        <v>472</v>
      </c>
      <c r="G88" s="26" t="s">
        <v>935</v>
      </c>
      <c r="H88" s="26"/>
      <c r="I88" s="30" t="s">
        <v>249</v>
      </c>
      <c r="J88" s="26"/>
      <c r="K88" s="26"/>
      <c r="L88" s="1"/>
      <c r="M88" s="1"/>
      <c r="N88" s="1"/>
      <c r="O88" s="1"/>
      <c r="P88" s="1"/>
      <c r="Q88" s="1"/>
      <c r="R88" s="1"/>
      <c r="S88" s="1"/>
      <c r="T88" s="1"/>
      <c r="U88" s="1"/>
      <c r="V88" s="1"/>
      <c r="W88" s="1"/>
      <c r="X88" s="1"/>
      <c r="Y88" s="1"/>
    </row>
    <row r="89" spans="1:25" ht="75" customHeight="1" x14ac:dyDescent="0.2">
      <c r="A89" s="1"/>
      <c r="B89" s="26"/>
      <c r="C89" s="37" t="s">
        <v>427</v>
      </c>
      <c r="D89" s="28" t="s">
        <v>428</v>
      </c>
      <c r="E89" s="26" t="s">
        <v>1088</v>
      </c>
      <c r="F89" s="30" t="s">
        <v>472</v>
      </c>
      <c r="G89" s="26" t="s">
        <v>936</v>
      </c>
      <c r="H89" s="26"/>
      <c r="I89" s="30" t="s">
        <v>249</v>
      </c>
      <c r="J89" s="26"/>
      <c r="K89" s="26"/>
      <c r="L89" s="1"/>
      <c r="M89" s="1"/>
      <c r="N89" s="1"/>
      <c r="O89" s="1"/>
      <c r="P89" s="1"/>
      <c r="Q89" s="1"/>
      <c r="R89" s="1"/>
      <c r="S89" s="1"/>
      <c r="T89" s="1"/>
      <c r="U89" s="1"/>
      <c r="V89" s="1"/>
      <c r="W89" s="1"/>
      <c r="X89" s="1"/>
      <c r="Y89" s="1"/>
    </row>
    <row r="90" spans="1:25" ht="75" customHeight="1" x14ac:dyDescent="0.2">
      <c r="A90" s="1"/>
      <c r="B90" s="26"/>
      <c r="C90" s="37" t="s">
        <v>429</v>
      </c>
      <c r="D90" s="28" t="s">
        <v>153</v>
      </c>
      <c r="E90" s="26" t="s">
        <v>1089</v>
      </c>
      <c r="F90" s="30" t="s">
        <v>472</v>
      </c>
      <c r="G90" s="26" t="s">
        <v>937</v>
      </c>
      <c r="H90" s="26"/>
      <c r="I90" s="30" t="s">
        <v>249</v>
      </c>
      <c r="J90" s="26"/>
      <c r="K90" s="26"/>
      <c r="L90" s="1"/>
      <c r="M90" s="1"/>
      <c r="N90" s="1"/>
      <c r="O90" s="1"/>
      <c r="P90" s="1"/>
      <c r="Q90" s="1"/>
      <c r="R90" s="1"/>
      <c r="S90" s="1"/>
      <c r="T90" s="1"/>
      <c r="U90" s="1"/>
      <c r="V90" s="1"/>
      <c r="W90" s="1"/>
      <c r="X90" s="1"/>
      <c r="Y90" s="1"/>
    </row>
    <row r="91" spans="1:25" ht="75" customHeight="1" x14ac:dyDescent="0.2">
      <c r="A91" s="1"/>
      <c r="B91" s="26"/>
      <c r="C91" s="37" t="s">
        <v>430</v>
      </c>
      <c r="D91" s="28" t="s">
        <v>431</v>
      </c>
      <c r="E91" s="26" t="s">
        <v>1090</v>
      </c>
      <c r="F91" s="30" t="s">
        <v>472</v>
      </c>
      <c r="G91" s="26" t="s">
        <v>938</v>
      </c>
      <c r="H91" s="26"/>
      <c r="I91" s="30" t="s">
        <v>249</v>
      </c>
      <c r="J91" s="26"/>
      <c r="K91" s="26"/>
      <c r="L91" s="1"/>
      <c r="M91" s="1"/>
      <c r="N91" s="1"/>
      <c r="O91" s="1"/>
      <c r="P91" s="1"/>
      <c r="Q91" s="1"/>
      <c r="R91" s="1"/>
      <c r="S91" s="1"/>
      <c r="T91" s="1"/>
      <c r="U91" s="1"/>
      <c r="V91" s="1"/>
      <c r="W91" s="1"/>
      <c r="X91" s="1"/>
      <c r="Y91" s="1"/>
    </row>
    <row r="92" spans="1:25" ht="75" customHeight="1" x14ac:dyDescent="0.2">
      <c r="A92" s="1"/>
      <c r="B92" s="26"/>
      <c r="C92" s="37" t="s">
        <v>432</v>
      </c>
      <c r="D92" s="28" t="s">
        <v>433</v>
      </c>
      <c r="E92" s="26" t="s">
        <v>1091</v>
      </c>
      <c r="F92" s="30" t="s">
        <v>472</v>
      </c>
      <c r="G92" s="26" t="s">
        <v>939</v>
      </c>
      <c r="H92" s="26"/>
      <c r="I92" s="30" t="s">
        <v>249</v>
      </c>
      <c r="J92" s="26"/>
      <c r="K92" s="26"/>
      <c r="L92" s="1"/>
      <c r="M92" s="1"/>
      <c r="N92" s="1"/>
      <c r="O92" s="1"/>
      <c r="P92" s="1"/>
      <c r="Q92" s="1"/>
      <c r="R92" s="1"/>
      <c r="S92" s="1"/>
      <c r="T92" s="1"/>
      <c r="U92" s="1"/>
      <c r="V92" s="1"/>
      <c r="W92" s="1"/>
      <c r="X92" s="1"/>
      <c r="Y92" s="1"/>
    </row>
    <row r="93" spans="1:25" ht="75" customHeight="1" x14ac:dyDescent="0.2">
      <c r="A93" s="1"/>
      <c r="B93" s="26"/>
      <c r="C93" s="37" t="s">
        <v>434</v>
      </c>
      <c r="D93" s="28" t="s">
        <v>435</v>
      </c>
      <c r="E93" s="26" t="s">
        <v>1092</v>
      </c>
      <c r="F93" s="30" t="s">
        <v>472</v>
      </c>
      <c r="G93" s="26" t="s">
        <v>940</v>
      </c>
      <c r="H93" s="26"/>
      <c r="I93" s="30" t="s">
        <v>249</v>
      </c>
      <c r="J93" s="26"/>
      <c r="K93" s="26"/>
      <c r="L93" s="1"/>
      <c r="M93" s="1"/>
      <c r="N93" s="1"/>
      <c r="O93" s="1"/>
      <c r="P93" s="1"/>
      <c r="Q93" s="1"/>
      <c r="R93" s="1"/>
      <c r="S93" s="1"/>
      <c r="T93" s="1"/>
      <c r="U93" s="1"/>
      <c r="V93" s="1"/>
      <c r="W93" s="1"/>
      <c r="X93" s="1"/>
      <c r="Y93" s="1"/>
    </row>
    <row r="94" spans="1:25" ht="75" customHeight="1" x14ac:dyDescent="0.2">
      <c r="A94" s="1"/>
      <c r="B94" s="26"/>
      <c r="C94" s="37" t="s">
        <v>436</v>
      </c>
      <c r="D94" s="28" t="s">
        <v>437</v>
      </c>
      <c r="E94" s="26" t="s">
        <v>1093</v>
      </c>
      <c r="F94" s="30" t="s">
        <v>472</v>
      </c>
      <c r="G94" s="26" t="s">
        <v>941</v>
      </c>
      <c r="H94" s="26"/>
      <c r="I94" s="30" t="s">
        <v>249</v>
      </c>
      <c r="J94" s="26"/>
      <c r="K94" s="26"/>
      <c r="L94" s="1"/>
      <c r="M94" s="1"/>
      <c r="N94" s="1"/>
      <c r="O94" s="1"/>
      <c r="P94" s="1"/>
      <c r="Q94" s="1"/>
      <c r="R94" s="1"/>
      <c r="S94" s="1"/>
      <c r="T94" s="1"/>
      <c r="U94" s="1"/>
      <c r="V94" s="1"/>
      <c r="W94" s="1"/>
      <c r="X94" s="1"/>
      <c r="Y94" s="1"/>
    </row>
    <row r="95" spans="1:25" ht="75" customHeight="1" x14ac:dyDescent="0.2">
      <c r="A95" s="1"/>
      <c r="B95" s="26"/>
      <c r="C95" s="37" t="s">
        <v>438</v>
      </c>
      <c r="D95" s="28" t="s">
        <v>439</v>
      </c>
      <c r="E95" s="26" t="s">
        <v>1094</v>
      </c>
      <c r="F95" s="30" t="s">
        <v>472</v>
      </c>
      <c r="G95" s="26" t="s">
        <v>941</v>
      </c>
      <c r="H95" s="26"/>
      <c r="I95" s="30" t="s">
        <v>249</v>
      </c>
      <c r="J95" s="26"/>
      <c r="K95" s="26"/>
      <c r="L95" s="1"/>
      <c r="M95" s="1"/>
      <c r="N95" s="1"/>
      <c r="O95" s="1"/>
      <c r="P95" s="1"/>
      <c r="Q95" s="1"/>
      <c r="R95" s="1"/>
      <c r="S95" s="1"/>
      <c r="T95" s="1"/>
      <c r="U95" s="1"/>
      <c r="V95" s="1"/>
      <c r="W95" s="1"/>
      <c r="X95" s="1"/>
      <c r="Y95" s="1"/>
    </row>
    <row r="96" spans="1:25" ht="75" customHeight="1" x14ac:dyDescent="0.2">
      <c r="A96" s="1"/>
      <c r="B96" s="26"/>
      <c r="C96" s="37" t="s">
        <v>440</v>
      </c>
      <c r="D96" s="28" t="s">
        <v>441</v>
      </c>
      <c r="E96" s="26" t="s">
        <v>1095</v>
      </c>
      <c r="F96" s="30" t="s">
        <v>472</v>
      </c>
      <c r="G96" s="26" t="s">
        <v>941</v>
      </c>
      <c r="H96" s="26"/>
      <c r="I96" s="30" t="s">
        <v>249</v>
      </c>
      <c r="J96" s="26"/>
      <c r="K96" s="26"/>
      <c r="L96" s="1"/>
      <c r="M96" s="1"/>
      <c r="N96" s="1"/>
      <c r="O96" s="1"/>
      <c r="P96" s="1"/>
      <c r="Q96" s="1"/>
      <c r="R96" s="1"/>
      <c r="S96" s="1"/>
      <c r="T96" s="1"/>
      <c r="U96" s="1"/>
      <c r="V96" s="1"/>
      <c r="W96" s="1"/>
      <c r="X96" s="1"/>
      <c r="Y96" s="1"/>
    </row>
    <row r="97" spans="1:25" ht="75" customHeight="1" x14ac:dyDescent="0.2">
      <c r="A97" s="1"/>
      <c r="B97" s="26"/>
      <c r="C97" s="37" t="s">
        <v>442</v>
      </c>
      <c r="D97" s="28" t="s">
        <v>443</v>
      </c>
      <c r="E97" s="26" t="s">
        <v>1096</v>
      </c>
      <c r="F97" s="30" t="s">
        <v>472</v>
      </c>
      <c r="G97" s="26" t="s">
        <v>942</v>
      </c>
      <c r="H97" s="26"/>
      <c r="I97" s="30" t="s">
        <v>249</v>
      </c>
      <c r="J97" s="26"/>
      <c r="K97" s="26"/>
      <c r="L97" s="1"/>
      <c r="M97" s="1"/>
      <c r="N97" s="1"/>
      <c r="O97" s="1"/>
      <c r="P97" s="1"/>
      <c r="Q97" s="1"/>
      <c r="R97" s="1"/>
      <c r="S97" s="1"/>
      <c r="T97" s="1"/>
      <c r="U97" s="1"/>
      <c r="V97" s="1"/>
      <c r="W97" s="1"/>
      <c r="X97" s="1"/>
      <c r="Y97" s="1"/>
    </row>
    <row r="98" spans="1:25" ht="75" customHeight="1" x14ac:dyDescent="0.2">
      <c r="A98" s="1"/>
      <c r="B98" s="26"/>
      <c r="C98" s="37" t="s">
        <v>444</v>
      </c>
      <c r="D98" s="28" t="s">
        <v>445</v>
      </c>
      <c r="E98" s="26" t="s">
        <v>1097</v>
      </c>
      <c r="F98" s="30" t="s">
        <v>472</v>
      </c>
      <c r="G98" s="26" t="s">
        <v>943</v>
      </c>
      <c r="H98" s="26"/>
      <c r="I98" s="30" t="s">
        <v>249</v>
      </c>
      <c r="J98" s="26"/>
      <c r="K98" s="26"/>
      <c r="L98" s="1"/>
      <c r="M98" s="1"/>
      <c r="N98" s="1"/>
      <c r="O98" s="1"/>
      <c r="P98" s="1"/>
      <c r="Q98" s="1"/>
      <c r="R98" s="1"/>
      <c r="S98" s="1"/>
      <c r="T98" s="1"/>
      <c r="U98" s="1"/>
      <c r="V98" s="1"/>
      <c r="W98" s="1"/>
      <c r="X98" s="1"/>
      <c r="Y98" s="1"/>
    </row>
    <row r="99" spans="1:25" ht="75" customHeight="1" x14ac:dyDescent="0.2">
      <c r="A99" s="1"/>
      <c r="B99" s="26"/>
      <c r="C99" s="37" t="s">
        <v>446</v>
      </c>
      <c r="D99" s="28" t="s">
        <v>184</v>
      </c>
      <c r="E99" s="26" t="s">
        <v>1098</v>
      </c>
      <c r="F99" s="30" t="s">
        <v>472</v>
      </c>
      <c r="G99" s="26" t="s">
        <v>944</v>
      </c>
      <c r="H99" s="26"/>
      <c r="I99" s="30" t="s">
        <v>249</v>
      </c>
      <c r="J99" s="26"/>
      <c r="K99" s="26"/>
      <c r="L99" s="1"/>
      <c r="M99" s="1"/>
      <c r="N99" s="1"/>
      <c r="O99" s="1"/>
      <c r="P99" s="1"/>
      <c r="Q99" s="1"/>
      <c r="R99" s="1"/>
      <c r="S99" s="1"/>
      <c r="T99" s="1"/>
      <c r="U99" s="1"/>
      <c r="V99" s="1"/>
      <c r="W99" s="1"/>
      <c r="X99" s="1"/>
      <c r="Y99" s="1"/>
    </row>
    <row r="100" spans="1:25" ht="75" customHeight="1" x14ac:dyDescent="0.2">
      <c r="A100" s="1"/>
      <c r="B100" s="26"/>
      <c r="C100" s="37" t="s">
        <v>447</v>
      </c>
      <c r="D100" s="28" t="s">
        <v>448</v>
      </c>
      <c r="E100" s="26" t="s">
        <v>1099</v>
      </c>
      <c r="F100" s="30" t="s">
        <v>472</v>
      </c>
      <c r="G100" s="26" t="s">
        <v>945</v>
      </c>
      <c r="H100" s="26"/>
      <c r="I100" s="30" t="s">
        <v>249</v>
      </c>
      <c r="J100" s="26"/>
      <c r="K100" s="26"/>
      <c r="L100" s="1"/>
      <c r="M100" s="1"/>
      <c r="N100" s="1"/>
      <c r="O100" s="1"/>
      <c r="P100" s="1"/>
      <c r="Q100" s="1"/>
      <c r="R100" s="1"/>
      <c r="S100" s="1"/>
      <c r="T100" s="1"/>
      <c r="U100" s="1"/>
      <c r="V100" s="1"/>
      <c r="W100" s="1"/>
      <c r="X100" s="1"/>
      <c r="Y100" s="1"/>
    </row>
    <row r="101" spans="1:25" ht="75" customHeight="1" x14ac:dyDescent="0.2">
      <c r="A101" s="1"/>
      <c r="B101" s="26"/>
      <c r="C101" s="37" t="s">
        <v>449</v>
      </c>
      <c r="D101" s="28" t="s">
        <v>124</v>
      </c>
      <c r="E101" s="26" t="s">
        <v>1100</v>
      </c>
      <c r="F101" s="30" t="s">
        <v>472</v>
      </c>
      <c r="G101" s="26" t="s">
        <v>946</v>
      </c>
      <c r="H101" s="26"/>
      <c r="I101" s="30" t="s">
        <v>249</v>
      </c>
      <c r="J101" s="26"/>
      <c r="K101" s="26"/>
      <c r="L101" s="1"/>
      <c r="M101" s="1"/>
      <c r="N101" s="1"/>
      <c r="O101" s="1"/>
      <c r="P101" s="1"/>
      <c r="Q101" s="1"/>
      <c r="R101" s="1"/>
      <c r="S101" s="1"/>
      <c r="T101" s="1"/>
      <c r="U101" s="1"/>
      <c r="V101" s="1"/>
      <c r="W101" s="1"/>
      <c r="X101" s="1"/>
      <c r="Y101" s="1"/>
    </row>
    <row r="102" spans="1:25" ht="75" customHeight="1" x14ac:dyDescent="0.2">
      <c r="A102" s="1"/>
      <c r="B102" s="26"/>
      <c r="C102" s="37" t="s">
        <v>450</v>
      </c>
      <c r="D102" s="28" t="s">
        <v>451</v>
      </c>
      <c r="E102" s="26" t="s">
        <v>1101</v>
      </c>
      <c r="F102" s="30" t="s">
        <v>472</v>
      </c>
      <c r="G102" s="26" t="s">
        <v>947</v>
      </c>
      <c r="H102" s="26"/>
      <c r="I102" s="30" t="s">
        <v>249</v>
      </c>
      <c r="J102" s="26"/>
      <c r="K102" s="26"/>
      <c r="L102" s="1"/>
      <c r="M102" s="1"/>
      <c r="N102" s="1"/>
      <c r="O102" s="1"/>
      <c r="P102" s="1"/>
      <c r="Q102" s="1"/>
      <c r="R102" s="1"/>
      <c r="S102" s="1"/>
      <c r="T102" s="1"/>
      <c r="U102" s="1"/>
      <c r="V102" s="1"/>
      <c r="W102" s="1"/>
      <c r="X102" s="1"/>
      <c r="Y102" s="1"/>
    </row>
    <row r="103" spans="1:25" ht="75" customHeight="1" x14ac:dyDescent="0.2">
      <c r="A103" s="1"/>
      <c r="B103" s="26"/>
      <c r="C103" s="37" t="s">
        <v>452</v>
      </c>
      <c r="D103" s="28" t="s">
        <v>453</v>
      </c>
      <c r="E103" s="26" t="s">
        <v>1102</v>
      </c>
      <c r="F103" s="30" t="s">
        <v>472</v>
      </c>
      <c r="G103" s="26"/>
      <c r="H103" s="26" t="s">
        <v>883</v>
      </c>
      <c r="I103" s="30" t="s">
        <v>290</v>
      </c>
      <c r="J103" s="26"/>
      <c r="K103" s="26"/>
      <c r="L103" s="1"/>
      <c r="M103" s="1"/>
      <c r="N103" s="1"/>
      <c r="O103" s="1"/>
      <c r="P103" s="1"/>
      <c r="Q103" s="1"/>
      <c r="R103" s="1"/>
      <c r="S103" s="1"/>
      <c r="T103" s="1"/>
      <c r="U103" s="1"/>
      <c r="V103" s="1"/>
      <c r="W103" s="1"/>
      <c r="X103" s="1"/>
      <c r="Y103" s="1"/>
    </row>
    <row r="104" spans="1:25" x14ac:dyDescent="0.2">
      <c r="A104" s="1"/>
      <c r="B104" s="1"/>
      <c r="C104" s="1"/>
      <c r="D104" s="1"/>
      <c r="E104" s="1"/>
      <c r="F104" s="55"/>
      <c r="G104" s="1"/>
      <c r="H104" s="1"/>
      <c r="I104" s="1"/>
      <c r="J104" s="1"/>
      <c r="K104" s="1"/>
      <c r="L104" s="1"/>
      <c r="M104" s="1"/>
      <c r="N104" s="1"/>
      <c r="O104" s="1"/>
      <c r="P104" s="1"/>
      <c r="Q104" s="1"/>
      <c r="R104" s="1"/>
      <c r="S104" s="1"/>
      <c r="T104" s="1"/>
      <c r="U104" s="1"/>
      <c r="V104" s="1"/>
      <c r="W104" s="1"/>
      <c r="X104" s="1"/>
      <c r="Y104" s="1"/>
    </row>
    <row r="105" spans="1:25" x14ac:dyDescent="0.2">
      <c r="A105" s="1"/>
      <c r="B105" s="1"/>
      <c r="C105" s="1"/>
      <c r="D105" s="1"/>
      <c r="E105" s="1"/>
      <c r="F105" s="55"/>
      <c r="G105" s="1"/>
      <c r="H105" s="1"/>
      <c r="I105" s="1"/>
      <c r="J105" s="1"/>
      <c r="K105" s="1"/>
      <c r="L105" s="1"/>
      <c r="M105" s="1"/>
      <c r="N105" s="1"/>
      <c r="O105" s="1"/>
      <c r="P105" s="1"/>
      <c r="Q105" s="1"/>
      <c r="R105" s="1"/>
      <c r="S105" s="1"/>
      <c r="T105" s="1"/>
      <c r="U105" s="1"/>
      <c r="V105" s="1"/>
      <c r="W105" s="1"/>
      <c r="X105" s="1"/>
      <c r="Y105" s="1"/>
    </row>
    <row r="106" spans="1:25" x14ac:dyDescent="0.2">
      <c r="A106" s="1"/>
      <c r="B106" s="52" t="s">
        <v>246</v>
      </c>
      <c r="C106" s="48">
        <f>COUNTIF($I$6:$I$169,B106)</f>
        <v>0</v>
      </c>
      <c r="D106" s="1"/>
      <c r="E106" s="1"/>
      <c r="F106" s="55"/>
      <c r="G106" s="1"/>
      <c r="H106" s="1"/>
      <c r="I106" s="1"/>
      <c r="J106" s="1"/>
      <c r="K106" s="1"/>
      <c r="L106" s="1"/>
      <c r="M106" s="1"/>
      <c r="N106" s="1"/>
      <c r="O106" s="1"/>
      <c r="P106" s="1"/>
      <c r="Q106" s="1"/>
      <c r="R106" s="1"/>
      <c r="S106" s="1"/>
      <c r="T106" s="1"/>
      <c r="U106" s="1"/>
      <c r="V106" s="1"/>
      <c r="W106" s="1"/>
      <c r="X106" s="1"/>
      <c r="Y106" s="1"/>
    </row>
    <row r="107" spans="1:25" x14ac:dyDescent="0.2">
      <c r="A107" s="1"/>
      <c r="B107" s="52" t="s">
        <v>248</v>
      </c>
      <c r="C107" s="48">
        <f>COUNTIF($I$6:$I$169,B107)</f>
        <v>0</v>
      </c>
      <c r="D107" s="1"/>
      <c r="E107" s="1"/>
      <c r="F107" s="55"/>
      <c r="G107" s="1"/>
      <c r="H107" s="1"/>
      <c r="I107" s="1"/>
      <c r="J107" s="1"/>
      <c r="K107" s="1"/>
      <c r="L107" s="1"/>
      <c r="M107" s="1"/>
      <c r="N107" s="1"/>
      <c r="O107" s="1"/>
      <c r="P107" s="1"/>
      <c r="Q107" s="1"/>
      <c r="R107" s="1"/>
      <c r="S107" s="1"/>
      <c r="T107" s="1"/>
      <c r="U107" s="1"/>
      <c r="V107" s="1"/>
      <c r="W107" s="1"/>
      <c r="X107" s="1"/>
      <c r="Y107" s="1"/>
    </row>
    <row r="108" spans="1:25" x14ac:dyDescent="0.2">
      <c r="A108" s="1"/>
      <c r="B108" s="52" t="s">
        <v>249</v>
      </c>
      <c r="C108" s="48">
        <f>COUNTIF($I$6:$I$169,B108)</f>
        <v>78</v>
      </c>
      <c r="D108" s="1"/>
      <c r="E108" s="1"/>
      <c r="F108" s="55"/>
      <c r="G108" s="1"/>
      <c r="H108" s="1"/>
      <c r="I108" s="1"/>
      <c r="J108" s="1"/>
      <c r="K108" s="1"/>
      <c r="L108" s="1"/>
      <c r="M108" s="1"/>
      <c r="N108" s="1"/>
      <c r="O108" s="1"/>
      <c r="P108" s="1"/>
      <c r="Q108" s="1"/>
      <c r="R108" s="1"/>
      <c r="S108" s="1"/>
      <c r="T108" s="1"/>
      <c r="U108" s="1"/>
      <c r="V108" s="1"/>
      <c r="W108" s="1"/>
      <c r="X108" s="1"/>
      <c r="Y108" s="1"/>
    </row>
    <row r="109" spans="1:25" x14ac:dyDescent="0.2">
      <c r="A109" s="1"/>
      <c r="B109" s="52" t="s">
        <v>290</v>
      </c>
      <c r="C109" s="48">
        <f>COUNTIF($I$6:$I$169,B109)</f>
        <v>15</v>
      </c>
      <c r="D109" s="1"/>
      <c r="E109" s="1"/>
      <c r="F109" s="55"/>
      <c r="G109" s="1"/>
      <c r="H109" s="1"/>
      <c r="I109" s="1"/>
      <c r="J109" s="1"/>
      <c r="K109" s="1"/>
      <c r="L109" s="1"/>
      <c r="M109" s="1"/>
      <c r="N109" s="1"/>
      <c r="O109" s="1"/>
      <c r="P109" s="1"/>
      <c r="Q109" s="1"/>
      <c r="R109" s="1"/>
      <c r="S109" s="1"/>
      <c r="T109" s="1"/>
      <c r="U109" s="1"/>
      <c r="V109" s="1"/>
      <c r="W109" s="1"/>
      <c r="X109" s="1"/>
      <c r="Y109" s="1"/>
    </row>
    <row r="110" spans="1:25" x14ac:dyDescent="0.2">
      <c r="A110" s="1"/>
      <c r="B110" s="53" t="s">
        <v>289</v>
      </c>
      <c r="C110" s="48">
        <f>COUNTIF($I$6:$I$169,B110)</f>
        <v>0</v>
      </c>
      <c r="D110" s="1"/>
      <c r="E110" s="1"/>
      <c r="F110" s="55"/>
      <c r="G110" s="1"/>
      <c r="H110" s="1"/>
      <c r="I110" s="1"/>
      <c r="J110" s="1"/>
      <c r="K110" s="1"/>
      <c r="L110" s="1"/>
      <c r="M110" s="1"/>
      <c r="N110" s="1"/>
      <c r="O110" s="1"/>
      <c r="P110" s="1"/>
      <c r="Q110" s="1"/>
      <c r="R110" s="1"/>
      <c r="S110" s="1"/>
      <c r="T110" s="1"/>
      <c r="U110" s="1"/>
      <c r="V110" s="1"/>
      <c r="W110" s="1"/>
      <c r="X110" s="1"/>
      <c r="Y110" s="1"/>
    </row>
    <row r="111" spans="1:25" x14ac:dyDescent="0.2">
      <c r="A111" s="1"/>
      <c r="B111" s="1"/>
      <c r="C111" s="1"/>
      <c r="D111" s="1"/>
      <c r="E111" s="1"/>
      <c r="F111" s="55"/>
      <c r="G111" s="1"/>
      <c r="H111" s="1"/>
      <c r="I111" s="1"/>
      <c r="J111" s="1"/>
      <c r="K111" s="1"/>
      <c r="L111" s="1"/>
      <c r="M111" s="1"/>
      <c r="N111" s="1"/>
      <c r="O111" s="1"/>
      <c r="P111" s="1"/>
      <c r="Q111" s="1"/>
      <c r="R111" s="1"/>
      <c r="S111" s="1"/>
      <c r="T111" s="1"/>
      <c r="U111" s="1"/>
      <c r="V111" s="1"/>
      <c r="W111" s="1"/>
      <c r="X111" s="1"/>
      <c r="Y111" s="1"/>
    </row>
    <row r="112" spans="1:25" x14ac:dyDescent="0.2">
      <c r="A112" s="1"/>
      <c r="B112" s="1"/>
      <c r="C112" s="1"/>
      <c r="D112" s="1"/>
      <c r="E112" s="1"/>
      <c r="F112" s="55"/>
      <c r="G112" s="1"/>
      <c r="H112" s="1"/>
      <c r="I112" s="1"/>
      <c r="J112" s="1"/>
      <c r="K112" s="1"/>
      <c r="L112" s="1"/>
      <c r="M112" s="1"/>
      <c r="N112" s="1"/>
      <c r="O112" s="1"/>
      <c r="P112" s="1"/>
      <c r="Q112" s="1"/>
      <c r="R112" s="1"/>
      <c r="S112" s="1"/>
      <c r="T112" s="1"/>
      <c r="U112" s="1"/>
      <c r="V112" s="1"/>
      <c r="W112" s="1"/>
      <c r="X112" s="1"/>
      <c r="Y112" s="1"/>
    </row>
    <row r="113" spans="1:25" x14ac:dyDescent="0.2">
      <c r="A113" s="1"/>
      <c r="B113" s="1"/>
      <c r="C113" s="1"/>
      <c r="D113" s="1"/>
      <c r="E113" s="1"/>
      <c r="F113" s="55"/>
      <c r="G113" s="1"/>
      <c r="H113" s="1"/>
      <c r="I113" s="1"/>
      <c r="J113" s="1"/>
      <c r="K113" s="1"/>
      <c r="L113" s="1"/>
      <c r="M113" s="1"/>
      <c r="N113" s="1"/>
      <c r="O113" s="1"/>
      <c r="P113" s="1"/>
      <c r="Q113" s="1"/>
      <c r="R113" s="1"/>
      <c r="S113" s="1"/>
      <c r="T113" s="1"/>
      <c r="U113" s="1"/>
      <c r="V113" s="1"/>
      <c r="W113" s="1"/>
      <c r="X113" s="1"/>
      <c r="Y113" s="1"/>
    </row>
    <row r="114" spans="1:25" x14ac:dyDescent="0.2">
      <c r="A114" s="1"/>
      <c r="B114" s="1"/>
      <c r="C114" s="1"/>
      <c r="D114" s="1"/>
      <c r="E114" s="1"/>
      <c r="F114" s="55"/>
      <c r="G114" s="1"/>
      <c r="H114" s="1"/>
      <c r="I114" s="1"/>
      <c r="J114" s="1"/>
      <c r="K114" s="1"/>
      <c r="L114" s="1"/>
      <c r="M114" s="1"/>
      <c r="N114" s="1"/>
      <c r="O114" s="1"/>
      <c r="P114" s="1"/>
      <c r="Q114" s="1"/>
      <c r="R114" s="1"/>
      <c r="S114" s="1"/>
      <c r="T114" s="1"/>
      <c r="U114" s="1"/>
      <c r="V114" s="1"/>
      <c r="W114" s="1"/>
      <c r="X114" s="1"/>
      <c r="Y114" s="1"/>
    </row>
    <row r="115" spans="1:25" x14ac:dyDescent="0.2">
      <c r="A115" s="1"/>
      <c r="B115" s="1"/>
      <c r="C115" s="1"/>
      <c r="D115" s="1"/>
      <c r="E115" s="1"/>
      <c r="F115" s="55"/>
      <c r="G115" s="1"/>
      <c r="H115" s="1"/>
      <c r="I115" s="1"/>
      <c r="J115" s="1"/>
      <c r="K115" s="1"/>
      <c r="L115" s="1"/>
      <c r="M115" s="1"/>
      <c r="N115" s="1"/>
      <c r="O115" s="1"/>
      <c r="P115" s="1"/>
      <c r="Q115" s="1"/>
      <c r="R115" s="1"/>
      <c r="S115" s="1"/>
      <c r="T115" s="1"/>
      <c r="U115" s="1"/>
      <c r="V115" s="1"/>
      <c r="W115" s="1"/>
      <c r="X115" s="1"/>
      <c r="Y115" s="1"/>
    </row>
    <row r="116" spans="1:25" x14ac:dyDescent="0.2">
      <c r="A116" s="1"/>
      <c r="B116" s="1"/>
      <c r="C116" s="1"/>
      <c r="D116" s="1"/>
      <c r="E116" s="1"/>
      <c r="F116" s="55"/>
      <c r="G116" s="1"/>
      <c r="H116" s="1"/>
      <c r="I116" s="1"/>
      <c r="J116" s="1"/>
      <c r="K116" s="1"/>
      <c r="L116" s="1"/>
      <c r="M116" s="1"/>
      <c r="N116" s="1"/>
      <c r="O116" s="1"/>
      <c r="P116" s="1"/>
      <c r="Q116" s="1"/>
      <c r="R116" s="1"/>
      <c r="S116" s="1"/>
      <c r="T116" s="1"/>
      <c r="U116" s="1"/>
      <c r="V116" s="1"/>
      <c r="W116" s="1"/>
      <c r="X116" s="1"/>
      <c r="Y116" s="1"/>
    </row>
    <row r="117" spans="1:25" x14ac:dyDescent="0.2">
      <c r="A117" s="1"/>
      <c r="B117" s="1"/>
      <c r="C117" s="1"/>
      <c r="D117" s="1"/>
      <c r="E117" s="1"/>
      <c r="F117" s="55"/>
      <c r="G117" s="1"/>
      <c r="H117" s="1"/>
      <c r="I117" s="1"/>
      <c r="J117" s="1"/>
      <c r="K117" s="1"/>
      <c r="L117" s="1"/>
      <c r="M117" s="1"/>
      <c r="N117" s="1"/>
      <c r="O117" s="1"/>
      <c r="P117" s="1"/>
      <c r="Q117" s="1"/>
      <c r="R117" s="1"/>
      <c r="S117" s="1"/>
      <c r="T117" s="1"/>
      <c r="U117" s="1"/>
      <c r="V117" s="1"/>
      <c r="W117" s="1"/>
      <c r="X117" s="1"/>
      <c r="Y117" s="1"/>
    </row>
    <row r="118" spans="1:25" x14ac:dyDescent="0.2">
      <c r="A118" s="1"/>
      <c r="B118" s="1"/>
      <c r="C118" s="1"/>
      <c r="D118" s="1"/>
      <c r="E118" s="1"/>
      <c r="F118" s="55"/>
      <c r="G118" s="1"/>
      <c r="H118" s="1"/>
      <c r="I118" s="1"/>
      <c r="J118" s="1"/>
      <c r="K118" s="1"/>
      <c r="L118" s="1"/>
      <c r="M118" s="1"/>
      <c r="N118" s="1"/>
      <c r="O118" s="1"/>
      <c r="P118" s="1"/>
      <c r="Q118" s="1"/>
      <c r="R118" s="1"/>
      <c r="S118" s="1"/>
      <c r="T118" s="1"/>
      <c r="U118" s="1"/>
      <c r="V118" s="1"/>
      <c r="W118" s="1"/>
      <c r="X118" s="1"/>
      <c r="Y118" s="1"/>
    </row>
    <row r="119" spans="1:25" x14ac:dyDescent="0.2">
      <c r="A119" s="1"/>
      <c r="B119" s="1"/>
      <c r="C119" s="1"/>
      <c r="D119" s="1"/>
      <c r="E119" s="1"/>
      <c r="F119" s="55"/>
      <c r="G119" s="1"/>
      <c r="H119" s="1"/>
      <c r="I119" s="1"/>
      <c r="J119" s="1"/>
      <c r="K119" s="1"/>
      <c r="L119" s="1"/>
      <c r="M119" s="1"/>
      <c r="N119" s="1"/>
      <c r="O119" s="1"/>
      <c r="P119" s="1"/>
      <c r="Q119" s="1"/>
      <c r="R119" s="1"/>
      <c r="S119" s="1"/>
      <c r="T119" s="1"/>
      <c r="U119" s="1"/>
      <c r="V119" s="1"/>
      <c r="W119" s="1"/>
      <c r="X119" s="1"/>
      <c r="Y119" s="1"/>
    </row>
    <row r="120" spans="1:25" x14ac:dyDescent="0.2">
      <c r="A120" s="1"/>
      <c r="B120" s="1"/>
      <c r="C120" s="1"/>
      <c r="D120" s="1"/>
      <c r="E120" s="1"/>
      <c r="F120" s="55"/>
      <c r="G120" s="1"/>
      <c r="H120" s="1"/>
      <c r="I120" s="1"/>
      <c r="J120" s="1"/>
      <c r="K120" s="1"/>
      <c r="L120" s="1"/>
      <c r="M120" s="1"/>
      <c r="N120" s="1"/>
      <c r="O120" s="1"/>
      <c r="P120" s="1"/>
      <c r="Q120" s="1"/>
      <c r="R120" s="1"/>
      <c r="S120" s="1"/>
      <c r="T120" s="1"/>
      <c r="U120" s="1"/>
      <c r="V120" s="1"/>
      <c r="W120" s="1"/>
      <c r="X120" s="1"/>
      <c r="Y120" s="1"/>
    </row>
    <row r="121" spans="1:25" x14ac:dyDescent="0.2">
      <c r="A121" s="1"/>
      <c r="B121" s="1"/>
      <c r="C121" s="1"/>
      <c r="D121" s="1"/>
      <c r="E121" s="1"/>
      <c r="F121" s="55"/>
      <c r="G121" s="1"/>
      <c r="H121" s="1"/>
      <c r="I121" s="1"/>
      <c r="J121" s="1"/>
      <c r="K121" s="1"/>
      <c r="L121" s="1"/>
      <c r="M121" s="1"/>
      <c r="N121" s="1"/>
      <c r="O121" s="1"/>
      <c r="P121" s="1"/>
      <c r="Q121" s="1"/>
      <c r="R121" s="1"/>
      <c r="S121" s="1"/>
      <c r="T121" s="1"/>
      <c r="U121" s="1"/>
      <c r="V121" s="1"/>
      <c r="W121" s="1"/>
      <c r="X121" s="1"/>
      <c r="Y121" s="1"/>
    </row>
    <row r="122" spans="1:25" x14ac:dyDescent="0.2">
      <c r="A122" s="1"/>
      <c r="B122" s="1"/>
      <c r="C122" s="1"/>
      <c r="D122" s="1"/>
      <c r="E122" s="1"/>
      <c r="F122" s="55"/>
      <c r="G122" s="1"/>
      <c r="H122" s="1"/>
      <c r="I122" s="1"/>
      <c r="J122" s="1"/>
      <c r="K122" s="1"/>
      <c r="L122" s="1"/>
      <c r="M122" s="1"/>
      <c r="N122" s="1"/>
      <c r="O122" s="1"/>
      <c r="P122" s="1"/>
      <c r="Q122" s="1"/>
      <c r="R122" s="1"/>
      <c r="S122" s="1"/>
      <c r="T122" s="1"/>
      <c r="U122" s="1"/>
      <c r="V122" s="1"/>
      <c r="W122" s="1"/>
      <c r="X122" s="1"/>
      <c r="Y122" s="1"/>
    </row>
    <row r="123" spans="1:25" x14ac:dyDescent="0.2">
      <c r="A123" s="1"/>
      <c r="B123" s="1"/>
      <c r="C123" s="1"/>
      <c r="D123" s="1"/>
      <c r="E123" s="1"/>
      <c r="F123" s="55"/>
      <c r="G123" s="1"/>
      <c r="H123" s="1"/>
      <c r="I123" s="1"/>
      <c r="J123" s="1"/>
      <c r="K123" s="1"/>
      <c r="L123" s="1"/>
      <c r="M123" s="1"/>
      <c r="N123" s="1"/>
      <c r="O123" s="1"/>
      <c r="P123" s="1"/>
      <c r="Q123" s="1"/>
      <c r="R123" s="1"/>
      <c r="S123" s="1"/>
      <c r="T123" s="1"/>
      <c r="U123" s="1"/>
      <c r="V123" s="1"/>
      <c r="W123" s="1"/>
      <c r="X123" s="1"/>
      <c r="Y123" s="1"/>
    </row>
    <row r="124" spans="1:25" x14ac:dyDescent="0.2">
      <c r="A124" s="1"/>
      <c r="B124" s="1"/>
      <c r="C124" s="1"/>
      <c r="D124" s="1"/>
      <c r="E124" s="1"/>
      <c r="F124" s="55"/>
      <c r="G124" s="1"/>
      <c r="H124" s="1"/>
      <c r="I124" s="1"/>
      <c r="J124" s="1"/>
      <c r="K124" s="1"/>
      <c r="L124" s="1"/>
      <c r="M124" s="1"/>
      <c r="N124" s="1"/>
      <c r="O124" s="1"/>
      <c r="P124" s="1"/>
      <c r="Q124" s="1"/>
      <c r="R124" s="1"/>
      <c r="S124" s="1"/>
      <c r="T124" s="1"/>
      <c r="U124" s="1"/>
      <c r="V124" s="1"/>
      <c r="W124" s="1"/>
      <c r="X124" s="1"/>
      <c r="Y124" s="1"/>
    </row>
    <row r="125" spans="1:25" x14ac:dyDescent="0.2">
      <c r="A125" s="1"/>
      <c r="B125" s="1"/>
      <c r="C125" s="1"/>
      <c r="D125" s="1"/>
      <c r="E125" s="1"/>
      <c r="F125" s="55"/>
      <c r="G125" s="1"/>
      <c r="H125" s="1"/>
      <c r="I125" s="1"/>
      <c r="J125" s="1"/>
      <c r="K125" s="1"/>
      <c r="L125" s="1"/>
      <c r="M125" s="1"/>
      <c r="N125" s="1"/>
      <c r="O125" s="1"/>
      <c r="P125" s="1"/>
      <c r="Q125" s="1"/>
      <c r="R125" s="1"/>
      <c r="S125" s="1"/>
      <c r="T125" s="1"/>
      <c r="U125" s="1"/>
      <c r="V125" s="1"/>
      <c r="W125" s="1"/>
      <c r="X125" s="1"/>
      <c r="Y125" s="1"/>
    </row>
    <row r="126" spans="1:25" x14ac:dyDescent="0.2">
      <c r="A126" s="1"/>
      <c r="B126" s="1"/>
      <c r="C126" s="1"/>
      <c r="D126" s="1"/>
      <c r="E126" s="1"/>
      <c r="F126" s="55"/>
      <c r="G126" s="1"/>
      <c r="H126" s="1"/>
      <c r="I126" s="1"/>
      <c r="J126" s="1"/>
      <c r="K126" s="1"/>
      <c r="L126" s="1"/>
      <c r="M126" s="1"/>
      <c r="N126" s="1"/>
      <c r="O126" s="1"/>
      <c r="P126" s="1"/>
      <c r="Q126" s="1"/>
      <c r="R126" s="1"/>
      <c r="S126" s="1"/>
      <c r="T126" s="1"/>
      <c r="U126" s="1"/>
      <c r="V126" s="1"/>
      <c r="W126" s="1"/>
      <c r="X126" s="1"/>
      <c r="Y126" s="1"/>
    </row>
    <row r="127" spans="1:25" x14ac:dyDescent="0.2">
      <c r="A127" s="1"/>
      <c r="B127" s="1"/>
      <c r="C127" s="1"/>
      <c r="D127" s="1"/>
      <c r="E127" s="1"/>
      <c r="F127" s="55"/>
      <c r="G127" s="1"/>
      <c r="H127" s="1"/>
      <c r="I127" s="1"/>
      <c r="J127" s="1"/>
      <c r="K127" s="1"/>
      <c r="L127" s="1"/>
      <c r="M127" s="1"/>
      <c r="N127" s="1"/>
      <c r="O127" s="1"/>
      <c r="P127" s="1"/>
      <c r="Q127" s="1"/>
      <c r="R127" s="1"/>
      <c r="S127" s="1"/>
      <c r="T127" s="1"/>
      <c r="U127" s="1"/>
      <c r="V127" s="1"/>
      <c r="W127" s="1"/>
      <c r="X127" s="1"/>
      <c r="Y127" s="1"/>
    </row>
    <row r="128" spans="1:25" x14ac:dyDescent="0.2">
      <c r="A128" s="1"/>
      <c r="B128" s="1"/>
      <c r="C128" s="1"/>
      <c r="D128" s="1"/>
      <c r="E128" s="1"/>
      <c r="F128" s="55"/>
      <c r="G128" s="1"/>
      <c r="H128" s="1"/>
      <c r="I128" s="1"/>
      <c r="J128" s="1"/>
      <c r="K128" s="1"/>
      <c r="L128" s="1"/>
      <c r="M128" s="1"/>
      <c r="N128" s="1"/>
      <c r="O128" s="1"/>
      <c r="P128" s="1"/>
      <c r="Q128" s="1"/>
      <c r="R128" s="1"/>
      <c r="S128" s="1"/>
      <c r="T128" s="1"/>
      <c r="U128" s="1"/>
      <c r="V128" s="1"/>
      <c r="W128" s="1"/>
      <c r="X128" s="1"/>
      <c r="Y128" s="1"/>
    </row>
    <row r="129" spans="1:25" x14ac:dyDescent="0.2">
      <c r="A129" s="1"/>
      <c r="B129" s="1"/>
      <c r="C129" s="1"/>
      <c r="D129" s="1"/>
      <c r="E129" s="1"/>
      <c r="F129" s="55"/>
      <c r="G129" s="1"/>
      <c r="H129" s="1"/>
      <c r="I129" s="1"/>
      <c r="J129" s="1"/>
      <c r="K129" s="1"/>
      <c r="L129" s="1"/>
      <c r="M129" s="1"/>
      <c r="N129" s="1"/>
      <c r="O129" s="1"/>
      <c r="P129" s="1"/>
      <c r="Q129" s="1"/>
      <c r="R129" s="1"/>
      <c r="S129" s="1"/>
      <c r="T129" s="1"/>
      <c r="U129" s="1"/>
      <c r="V129" s="1"/>
      <c r="W129" s="1"/>
      <c r="X129" s="1"/>
      <c r="Y129" s="1"/>
    </row>
    <row r="130" spans="1:25" x14ac:dyDescent="0.2">
      <c r="A130" s="1"/>
      <c r="B130" s="1"/>
      <c r="C130" s="1"/>
      <c r="D130" s="1"/>
      <c r="E130" s="1"/>
      <c r="F130" s="55"/>
      <c r="G130" s="1"/>
      <c r="H130" s="1"/>
      <c r="I130" s="1"/>
      <c r="J130" s="1"/>
      <c r="K130" s="1"/>
      <c r="L130" s="1"/>
      <c r="M130" s="1"/>
      <c r="N130" s="1"/>
      <c r="O130" s="1"/>
      <c r="P130" s="1"/>
      <c r="Q130" s="1"/>
      <c r="R130" s="1"/>
      <c r="S130" s="1"/>
      <c r="T130" s="1"/>
      <c r="U130" s="1"/>
      <c r="V130" s="1"/>
      <c r="W130" s="1"/>
      <c r="X130" s="1"/>
      <c r="Y130" s="1"/>
    </row>
    <row r="131" spans="1:25" x14ac:dyDescent="0.2">
      <c r="A131" s="1"/>
      <c r="B131" s="1"/>
      <c r="C131" s="1"/>
      <c r="D131" s="1"/>
      <c r="E131" s="1"/>
      <c r="F131" s="55"/>
      <c r="G131" s="1"/>
      <c r="H131" s="1"/>
      <c r="I131" s="1"/>
      <c r="J131" s="1"/>
      <c r="K131" s="1"/>
      <c r="L131" s="1"/>
      <c r="M131" s="1"/>
      <c r="N131" s="1"/>
      <c r="O131" s="1"/>
      <c r="P131" s="1"/>
      <c r="Q131" s="1"/>
      <c r="R131" s="1"/>
      <c r="S131" s="1"/>
      <c r="T131" s="1"/>
      <c r="U131" s="1"/>
      <c r="V131" s="1"/>
      <c r="W131" s="1"/>
      <c r="X131" s="1"/>
      <c r="Y131" s="1"/>
    </row>
    <row r="132" spans="1:25" x14ac:dyDescent="0.2">
      <c r="A132" s="1"/>
      <c r="B132" s="1"/>
      <c r="C132" s="1"/>
      <c r="D132" s="1"/>
      <c r="E132" s="1"/>
      <c r="F132" s="55"/>
      <c r="G132" s="1"/>
      <c r="H132" s="1"/>
      <c r="I132" s="1"/>
      <c r="J132" s="1"/>
      <c r="K132" s="1"/>
      <c r="L132" s="1"/>
      <c r="M132" s="1"/>
      <c r="N132" s="1"/>
      <c r="O132" s="1"/>
      <c r="P132" s="1"/>
      <c r="Q132" s="1"/>
      <c r="R132" s="1"/>
      <c r="S132" s="1"/>
      <c r="T132" s="1"/>
      <c r="U132" s="1"/>
      <c r="V132" s="1"/>
      <c r="W132" s="1"/>
      <c r="X132" s="1"/>
      <c r="Y132" s="1"/>
    </row>
    <row r="133" spans="1:25" x14ac:dyDescent="0.2">
      <c r="A133" s="1"/>
      <c r="B133" s="1"/>
      <c r="C133" s="1"/>
      <c r="D133" s="1"/>
      <c r="E133" s="1"/>
      <c r="F133" s="55"/>
      <c r="G133" s="1"/>
      <c r="H133" s="1"/>
      <c r="I133" s="1"/>
      <c r="J133" s="1"/>
      <c r="K133" s="1"/>
      <c r="L133" s="1"/>
      <c r="M133" s="1"/>
      <c r="N133" s="1"/>
      <c r="O133" s="1"/>
      <c r="P133" s="1"/>
      <c r="Q133" s="1"/>
      <c r="R133" s="1"/>
      <c r="S133" s="1"/>
      <c r="T133" s="1"/>
      <c r="U133" s="1"/>
      <c r="V133" s="1"/>
      <c r="W133" s="1"/>
      <c r="X133" s="1"/>
      <c r="Y133" s="1"/>
    </row>
    <row r="134" spans="1:25" x14ac:dyDescent="0.2">
      <c r="A134" s="1"/>
      <c r="B134" s="1"/>
      <c r="C134" s="1"/>
      <c r="D134" s="1"/>
      <c r="E134" s="1"/>
      <c r="F134" s="55"/>
      <c r="G134" s="1"/>
      <c r="H134" s="1"/>
      <c r="I134" s="1"/>
      <c r="J134" s="1"/>
      <c r="K134" s="1"/>
      <c r="L134" s="1"/>
      <c r="M134" s="1"/>
      <c r="N134" s="1"/>
      <c r="O134" s="1"/>
      <c r="P134" s="1"/>
      <c r="Q134" s="1"/>
      <c r="R134" s="1"/>
      <c r="S134" s="1"/>
      <c r="T134" s="1"/>
      <c r="U134" s="1"/>
      <c r="V134" s="1"/>
      <c r="W134" s="1"/>
      <c r="X134" s="1"/>
      <c r="Y134" s="1"/>
    </row>
    <row r="135" spans="1:25" x14ac:dyDescent="0.2">
      <c r="A135" s="1"/>
      <c r="B135" s="1"/>
      <c r="C135" s="1"/>
      <c r="D135" s="1"/>
      <c r="E135" s="1"/>
      <c r="F135" s="55"/>
      <c r="G135" s="1"/>
      <c r="H135" s="1"/>
      <c r="I135" s="1"/>
      <c r="J135" s="1"/>
      <c r="K135" s="1"/>
      <c r="L135" s="1"/>
      <c r="M135" s="1"/>
      <c r="N135" s="1"/>
      <c r="O135" s="1"/>
      <c r="P135" s="1"/>
      <c r="Q135" s="1"/>
      <c r="R135" s="1"/>
      <c r="S135" s="1"/>
      <c r="T135" s="1"/>
      <c r="U135" s="1"/>
      <c r="V135" s="1"/>
      <c r="W135" s="1"/>
      <c r="X135" s="1"/>
      <c r="Y135" s="1"/>
    </row>
    <row r="136" spans="1:25" x14ac:dyDescent="0.2">
      <c r="A136" s="1"/>
      <c r="B136" s="1"/>
      <c r="C136" s="1"/>
      <c r="D136" s="1"/>
      <c r="E136" s="1"/>
      <c r="F136" s="55"/>
      <c r="G136" s="1"/>
      <c r="H136" s="1"/>
      <c r="I136" s="1"/>
      <c r="J136" s="1"/>
      <c r="K136" s="1"/>
      <c r="L136" s="1"/>
      <c r="M136" s="1"/>
      <c r="N136" s="1"/>
      <c r="O136" s="1"/>
      <c r="P136" s="1"/>
      <c r="Q136" s="1"/>
      <c r="R136" s="1"/>
      <c r="S136" s="1"/>
      <c r="T136" s="1"/>
      <c r="U136" s="1"/>
      <c r="V136" s="1"/>
      <c r="W136" s="1"/>
      <c r="X136" s="1"/>
      <c r="Y136" s="1"/>
    </row>
    <row r="137" spans="1:25" x14ac:dyDescent="0.2">
      <c r="A137" s="1"/>
      <c r="B137" s="1"/>
      <c r="C137" s="1"/>
      <c r="D137" s="1"/>
      <c r="E137" s="1"/>
      <c r="F137" s="55"/>
      <c r="G137" s="1"/>
      <c r="H137" s="1"/>
      <c r="I137" s="1"/>
      <c r="J137" s="1"/>
      <c r="K137" s="1"/>
      <c r="L137" s="1"/>
      <c r="M137" s="1"/>
      <c r="N137" s="1"/>
      <c r="O137" s="1"/>
      <c r="P137" s="1"/>
      <c r="Q137" s="1"/>
      <c r="R137" s="1"/>
      <c r="S137" s="1"/>
      <c r="T137" s="1"/>
      <c r="U137" s="1"/>
      <c r="V137" s="1"/>
      <c r="W137" s="1"/>
      <c r="X137" s="1"/>
      <c r="Y137" s="1"/>
    </row>
    <row r="138" spans="1:25" x14ac:dyDescent="0.2">
      <c r="A138" s="1"/>
      <c r="B138" s="1"/>
      <c r="C138" s="1"/>
      <c r="D138" s="1"/>
      <c r="E138" s="1"/>
      <c r="F138" s="55"/>
      <c r="G138" s="1"/>
      <c r="H138" s="1"/>
      <c r="I138" s="1"/>
      <c r="J138" s="1"/>
      <c r="K138" s="1"/>
      <c r="L138" s="1"/>
      <c r="M138" s="1"/>
      <c r="N138" s="1"/>
      <c r="O138" s="1"/>
      <c r="P138" s="1"/>
      <c r="Q138" s="1"/>
      <c r="R138" s="1"/>
      <c r="S138" s="1"/>
      <c r="T138" s="1"/>
      <c r="U138" s="1"/>
      <c r="V138" s="1"/>
      <c r="W138" s="1"/>
      <c r="X138" s="1"/>
      <c r="Y138" s="1"/>
    </row>
    <row r="139" spans="1:25" x14ac:dyDescent="0.2">
      <c r="A139" s="1"/>
      <c r="B139" s="1"/>
      <c r="C139" s="1"/>
      <c r="D139" s="1"/>
      <c r="E139" s="1"/>
      <c r="F139" s="55"/>
      <c r="G139" s="1"/>
      <c r="H139" s="1"/>
      <c r="I139" s="1"/>
      <c r="J139" s="1"/>
      <c r="K139" s="1"/>
      <c r="L139" s="1"/>
      <c r="M139" s="1"/>
      <c r="N139" s="1"/>
      <c r="O139" s="1"/>
      <c r="P139" s="1"/>
      <c r="Q139" s="1"/>
      <c r="R139" s="1"/>
      <c r="S139" s="1"/>
      <c r="T139" s="1"/>
      <c r="U139" s="1"/>
      <c r="V139" s="1"/>
      <c r="W139" s="1"/>
      <c r="X139" s="1"/>
      <c r="Y139" s="1"/>
    </row>
    <row r="140" spans="1:25" x14ac:dyDescent="0.2">
      <c r="A140" s="1"/>
      <c r="B140" s="1"/>
      <c r="C140" s="1"/>
      <c r="D140" s="1"/>
      <c r="E140" s="1"/>
      <c r="F140" s="55"/>
      <c r="G140" s="1"/>
      <c r="H140" s="1"/>
      <c r="I140" s="1"/>
      <c r="J140" s="1"/>
      <c r="K140" s="1"/>
      <c r="L140" s="1"/>
      <c r="M140" s="1"/>
      <c r="N140" s="1"/>
      <c r="O140" s="1"/>
      <c r="P140" s="1"/>
      <c r="Q140" s="1"/>
      <c r="R140" s="1"/>
      <c r="S140" s="1"/>
      <c r="T140" s="1"/>
      <c r="U140" s="1"/>
      <c r="V140" s="1"/>
      <c r="W140" s="1"/>
      <c r="X140" s="1"/>
      <c r="Y140" s="1"/>
    </row>
    <row r="141" spans="1:25" x14ac:dyDescent="0.2">
      <c r="A141" s="1"/>
      <c r="B141" s="1"/>
      <c r="C141" s="1"/>
      <c r="D141" s="1"/>
      <c r="E141" s="1"/>
      <c r="F141" s="55"/>
      <c r="G141" s="1"/>
      <c r="H141" s="1"/>
      <c r="I141" s="1"/>
      <c r="J141" s="1"/>
      <c r="K141" s="1"/>
      <c r="L141" s="1"/>
      <c r="M141" s="1"/>
      <c r="N141" s="1"/>
      <c r="O141" s="1"/>
      <c r="P141" s="1"/>
      <c r="Q141" s="1"/>
      <c r="R141" s="1"/>
      <c r="S141" s="1"/>
      <c r="T141" s="1"/>
      <c r="U141" s="1"/>
      <c r="V141" s="1"/>
      <c r="W141" s="1"/>
      <c r="X141" s="1"/>
      <c r="Y141" s="1"/>
    </row>
    <row r="142" spans="1:25" x14ac:dyDescent="0.2">
      <c r="A142" s="1"/>
      <c r="B142" s="1"/>
      <c r="C142" s="1"/>
      <c r="D142" s="1"/>
      <c r="E142" s="1"/>
      <c r="F142" s="55"/>
      <c r="G142" s="1"/>
      <c r="H142" s="1"/>
      <c r="I142" s="1"/>
      <c r="J142" s="1"/>
      <c r="K142" s="1"/>
      <c r="L142" s="1"/>
      <c r="M142" s="1"/>
      <c r="N142" s="1"/>
      <c r="O142" s="1"/>
      <c r="P142" s="1"/>
      <c r="Q142" s="1"/>
      <c r="R142" s="1"/>
      <c r="S142" s="1"/>
      <c r="T142" s="1"/>
      <c r="U142" s="1"/>
      <c r="V142" s="1"/>
      <c r="W142" s="1"/>
      <c r="X142" s="1"/>
      <c r="Y142" s="1"/>
    </row>
    <row r="143" spans="1:25" x14ac:dyDescent="0.2">
      <c r="A143" s="1"/>
      <c r="B143" s="1"/>
      <c r="C143" s="1"/>
      <c r="D143" s="1"/>
      <c r="E143" s="1"/>
      <c r="F143" s="55"/>
      <c r="G143" s="1"/>
      <c r="H143" s="1"/>
      <c r="I143" s="1"/>
      <c r="J143" s="1"/>
      <c r="K143" s="1"/>
      <c r="L143" s="1"/>
      <c r="M143" s="1"/>
      <c r="N143" s="1"/>
      <c r="O143" s="1"/>
      <c r="P143" s="1"/>
      <c r="Q143" s="1"/>
      <c r="R143" s="1"/>
      <c r="S143" s="1"/>
      <c r="T143" s="1"/>
      <c r="U143" s="1"/>
      <c r="V143" s="1"/>
      <c r="W143" s="1"/>
      <c r="X143" s="1"/>
      <c r="Y143" s="1"/>
    </row>
    <row r="144" spans="1:25" x14ac:dyDescent="0.2">
      <c r="A144" s="1"/>
      <c r="B144" s="1"/>
      <c r="C144" s="1"/>
      <c r="D144" s="1"/>
      <c r="E144" s="1"/>
      <c r="F144" s="55"/>
      <c r="G144" s="1"/>
      <c r="H144" s="1"/>
      <c r="I144" s="1"/>
      <c r="J144" s="1"/>
      <c r="K144" s="1"/>
      <c r="L144" s="1"/>
      <c r="M144" s="1"/>
      <c r="N144" s="1"/>
      <c r="O144" s="1"/>
      <c r="P144" s="1"/>
      <c r="Q144" s="1"/>
      <c r="R144" s="1"/>
      <c r="S144" s="1"/>
      <c r="T144" s="1"/>
      <c r="U144" s="1"/>
      <c r="V144" s="1"/>
      <c r="W144" s="1"/>
      <c r="X144" s="1"/>
      <c r="Y144" s="1"/>
    </row>
    <row r="145" spans="1:25" x14ac:dyDescent="0.2">
      <c r="A145" s="1"/>
      <c r="B145" s="1"/>
      <c r="C145" s="1"/>
      <c r="D145" s="1"/>
      <c r="E145" s="1"/>
      <c r="F145" s="55"/>
      <c r="G145" s="1"/>
      <c r="H145" s="1"/>
      <c r="I145" s="1"/>
      <c r="J145" s="1"/>
      <c r="K145" s="1"/>
      <c r="L145" s="1"/>
      <c r="M145" s="1"/>
      <c r="N145" s="1"/>
      <c r="O145" s="1"/>
      <c r="P145" s="1"/>
      <c r="Q145" s="1"/>
      <c r="R145" s="1"/>
      <c r="S145" s="1"/>
      <c r="T145" s="1"/>
      <c r="U145" s="1"/>
      <c r="V145" s="1"/>
      <c r="W145" s="1"/>
      <c r="X145" s="1"/>
      <c r="Y145" s="1"/>
    </row>
    <row r="146" spans="1:25" x14ac:dyDescent="0.2">
      <c r="A146" s="1"/>
      <c r="B146" s="1"/>
      <c r="C146" s="1"/>
      <c r="D146" s="1"/>
      <c r="E146" s="1"/>
      <c r="F146" s="55"/>
      <c r="G146" s="1"/>
      <c r="H146" s="1"/>
      <c r="I146" s="1"/>
      <c r="J146" s="1"/>
      <c r="K146" s="1"/>
      <c r="L146" s="1"/>
      <c r="M146" s="1"/>
      <c r="N146" s="1"/>
      <c r="O146" s="1"/>
      <c r="P146" s="1"/>
      <c r="Q146" s="1"/>
      <c r="R146" s="1"/>
      <c r="S146" s="1"/>
      <c r="T146" s="1"/>
      <c r="U146" s="1"/>
      <c r="V146" s="1"/>
      <c r="W146" s="1"/>
      <c r="X146" s="1"/>
      <c r="Y146" s="1"/>
    </row>
    <row r="147" spans="1:25" x14ac:dyDescent="0.2">
      <c r="A147" s="1"/>
      <c r="B147" s="1"/>
      <c r="C147" s="1"/>
      <c r="D147" s="1"/>
      <c r="E147" s="1"/>
      <c r="F147" s="55"/>
      <c r="G147" s="1"/>
      <c r="H147" s="1"/>
      <c r="I147" s="1"/>
      <c r="J147" s="1"/>
      <c r="K147" s="1"/>
      <c r="L147" s="1"/>
      <c r="M147" s="1"/>
      <c r="N147" s="1"/>
      <c r="O147" s="1"/>
      <c r="P147" s="1"/>
      <c r="Q147" s="1"/>
      <c r="R147" s="1"/>
      <c r="S147" s="1"/>
      <c r="T147" s="1"/>
      <c r="U147" s="1"/>
      <c r="V147" s="1"/>
      <c r="W147" s="1"/>
      <c r="X147" s="1"/>
      <c r="Y147" s="1"/>
    </row>
    <row r="148" spans="1:25" x14ac:dyDescent="0.2">
      <c r="A148" s="1"/>
      <c r="B148" s="1"/>
      <c r="C148" s="1"/>
      <c r="D148" s="1"/>
      <c r="E148" s="1"/>
      <c r="F148" s="55"/>
      <c r="G148" s="1"/>
      <c r="H148" s="1"/>
      <c r="I148" s="1"/>
      <c r="J148" s="1"/>
      <c r="K148" s="1"/>
      <c r="L148" s="1"/>
      <c r="M148" s="1"/>
      <c r="N148" s="1"/>
      <c r="O148" s="1"/>
      <c r="P148" s="1"/>
      <c r="Q148" s="1"/>
      <c r="R148" s="1"/>
      <c r="S148" s="1"/>
      <c r="T148" s="1"/>
      <c r="U148" s="1"/>
      <c r="V148" s="1"/>
      <c r="W148" s="1"/>
      <c r="X148" s="1"/>
      <c r="Y148" s="1"/>
    </row>
    <row r="149" spans="1:25" x14ac:dyDescent="0.2">
      <c r="A149" s="1"/>
      <c r="B149" s="1"/>
      <c r="C149" s="1"/>
      <c r="D149" s="1"/>
      <c r="E149" s="1"/>
      <c r="F149" s="55"/>
      <c r="G149" s="1"/>
      <c r="H149" s="1"/>
      <c r="I149" s="1"/>
      <c r="J149" s="1"/>
      <c r="K149" s="1"/>
      <c r="L149" s="1"/>
      <c r="M149" s="1"/>
      <c r="N149" s="1"/>
      <c r="O149" s="1"/>
      <c r="P149" s="1"/>
      <c r="Q149" s="1"/>
      <c r="R149" s="1"/>
      <c r="S149" s="1"/>
      <c r="T149" s="1"/>
      <c r="U149" s="1"/>
      <c r="V149" s="1"/>
      <c r="W149" s="1"/>
      <c r="X149" s="1"/>
      <c r="Y149" s="1"/>
    </row>
    <row r="150" spans="1:25" x14ac:dyDescent="0.2">
      <c r="A150" s="1"/>
      <c r="B150" s="1"/>
      <c r="C150" s="1"/>
      <c r="D150" s="1"/>
      <c r="E150" s="1"/>
      <c r="F150" s="55"/>
      <c r="G150" s="1"/>
      <c r="H150" s="1"/>
      <c r="I150" s="1"/>
      <c r="J150" s="1"/>
      <c r="K150" s="1"/>
      <c r="L150" s="1"/>
      <c r="M150" s="1"/>
      <c r="N150" s="1"/>
      <c r="O150" s="1"/>
      <c r="P150" s="1"/>
      <c r="Q150" s="1"/>
      <c r="R150" s="1"/>
      <c r="S150" s="1"/>
      <c r="T150" s="1"/>
      <c r="U150" s="1"/>
      <c r="V150" s="1"/>
      <c r="W150" s="1"/>
      <c r="X150" s="1"/>
      <c r="Y150" s="1"/>
    </row>
    <row r="151" spans="1:25" x14ac:dyDescent="0.2">
      <c r="A151" s="1"/>
      <c r="B151" s="1"/>
      <c r="C151" s="1"/>
      <c r="D151" s="1"/>
      <c r="E151" s="1"/>
      <c r="F151" s="55"/>
      <c r="G151" s="1"/>
      <c r="H151" s="1"/>
      <c r="I151" s="1"/>
      <c r="J151" s="1"/>
      <c r="K151" s="1"/>
      <c r="L151" s="1"/>
      <c r="M151" s="1"/>
      <c r="N151" s="1"/>
      <c r="O151" s="1"/>
      <c r="P151" s="1"/>
      <c r="Q151" s="1"/>
      <c r="R151" s="1"/>
      <c r="S151" s="1"/>
      <c r="T151" s="1"/>
      <c r="U151" s="1"/>
      <c r="V151" s="1"/>
      <c r="W151" s="1"/>
      <c r="X151" s="1"/>
      <c r="Y151" s="1"/>
    </row>
    <row r="152" spans="1:25" x14ac:dyDescent="0.2">
      <c r="A152" s="1"/>
      <c r="B152" s="1"/>
      <c r="C152" s="1"/>
      <c r="D152" s="1"/>
      <c r="E152" s="1"/>
      <c r="F152" s="55"/>
      <c r="G152" s="1"/>
      <c r="H152" s="1"/>
      <c r="I152" s="1"/>
      <c r="J152" s="1"/>
      <c r="K152" s="1"/>
      <c r="L152" s="1"/>
      <c r="M152" s="1"/>
      <c r="N152" s="1"/>
      <c r="O152" s="1"/>
      <c r="P152" s="1"/>
      <c r="Q152" s="1"/>
      <c r="R152" s="1"/>
      <c r="S152" s="1"/>
      <c r="T152" s="1"/>
      <c r="U152" s="1"/>
      <c r="V152" s="1"/>
      <c r="W152" s="1"/>
      <c r="X152" s="1"/>
      <c r="Y152" s="1"/>
    </row>
    <row r="153" spans="1:25" x14ac:dyDescent="0.2">
      <c r="A153" s="1"/>
      <c r="B153" s="1"/>
      <c r="C153" s="1"/>
      <c r="D153" s="1"/>
      <c r="E153" s="1"/>
      <c r="F153" s="55"/>
      <c r="G153" s="1"/>
      <c r="H153" s="1"/>
      <c r="I153" s="1"/>
      <c r="J153" s="1"/>
      <c r="K153" s="1"/>
      <c r="L153" s="1"/>
      <c r="M153" s="1"/>
      <c r="N153" s="1"/>
      <c r="O153" s="1"/>
      <c r="P153" s="1"/>
      <c r="Q153" s="1"/>
      <c r="R153" s="1"/>
      <c r="S153" s="1"/>
      <c r="T153" s="1"/>
      <c r="U153" s="1"/>
      <c r="V153" s="1"/>
      <c r="W153" s="1"/>
      <c r="X153" s="1"/>
      <c r="Y153" s="1"/>
    </row>
    <row r="154" spans="1:25" x14ac:dyDescent="0.2">
      <c r="A154" s="1"/>
      <c r="B154" s="1"/>
      <c r="C154" s="1"/>
      <c r="D154" s="1"/>
      <c r="E154" s="1"/>
      <c r="F154" s="55"/>
      <c r="G154" s="1"/>
      <c r="H154" s="1"/>
      <c r="I154" s="1"/>
      <c r="J154" s="1"/>
      <c r="K154" s="1"/>
      <c r="L154" s="1"/>
      <c r="M154" s="1"/>
      <c r="N154" s="1"/>
      <c r="O154" s="1"/>
      <c r="P154" s="1"/>
      <c r="Q154" s="1"/>
      <c r="R154" s="1"/>
      <c r="S154" s="1"/>
      <c r="T154" s="1"/>
      <c r="U154" s="1"/>
      <c r="V154" s="1"/>
      <c r="W154" s="1"/>
      <c r="X154" s="1"/>
      <c r="Y154" s="1"/>
    </row>
    <row r="155" spans="1:25" x14ac:dyDescent="0.2">
      <c r="A155" s="1"/>
    </row>
  </sheetData>
  <mergeCells count="2">
    <mergeCell ref="B1:K1"/>
    <mergeCell ref="G4:H4"/>
  </mergeCells>
  <conditionalFormatting sqref="B5">
    <cfRule type="cellIs" dxfId="37" priority="16" stopIfTrue="1" operator="equal">
      <formula>"Improvements are Required"</formula>
    </cfRule>
  </conditionalFormatting>
  <conditionalFormatting sqref="B45">
    <cfRule type="cellIs" dxfId="36" priority="15" stopIfTrue="1" operator="equal">
      <formula>"Improvements are Required"</formula>
    </cfRule>
  </conditionalFormatting>
  <conditionalFormatting sqref="B54">
    <cfRule type="cellIs" dxfId="35" priority="14" stopIfTrue="1" operator="equal">
      <formula>"Improvements are Required"</formula>
    </cfRule>
  </conditionalFormatting>
  <conditionalFormatting sqref="B69">
    <cfRule type="cellIs" dxfId="34" priority="13" stopIfTrue="1" operator="equal">
      <formula>"Improvements are Required"</formula>
    </cfRule>
  </conditionalFormatting>
  <conditionalFormatting sqref="E45:K45">
    <cfRule type="cellIs" dxfId="33" priority="35" stopIfTrue="1" operator="equal">
      <formula>"Improvements are Required"</formula>
    </cfRule>
  </conditionalFormatting>
  <conditionalFormatting sqref="E54:K54">
    <cfRule type="cellIs" dxfId="32" priority="34" stopIfTrue="1" operator="equal">
      <formula>"Improvements are Required"</formula>
    </cfRule>
  </conditionalFormatting>
  <conditionalFormatting sqref="E69:K69">
    <cfRule type="cellIs" dxfId="31" priority="33" stopIfTrue="1" operator="equal">
      <formula>"Improvements are Required"</formula>
    </cfRule>
  </conditionalFormatting>
  <conditionalFormatting sqref="G5:H5">
    <cfRule type="cellIs" dxfId="30" priority="36" stopIfTrue="1" operator="equal">
      <formula>"Improvements are Required"</formula>
    </cfRule>
  </conditionalFormatting>
  <conditionalFormatting sqref="I8:I44">
    <cfRule type="containsText" dxfId="29" priority="29" operator="containsText" text="Minor Nonconformity">
      <formula>NOT(ISERROR(SEARCH("Minor Nonconformity",I8)))</formula>
    </cfRule>
    <cfRule type="containsText" dxfId="28" priority="30" operator="containsText" text="Observation">
      <formula>NOT(ISERROR(SEARCH("Observation",I8)))</formula>
    </cfRule>
    <cfRule type="containsText" dxfId="27" priority="31" operator="containsText" text="Major Nonconformity">
      <formula>NOT(ISERROR(SEARCH("Major Nonconformity",I8)))</formula>
    </cfRule>
    <cfRule type="containsText" dxfId="26" priority="32" operator="containsText" text="Compliant">
      <formula>NOT(ISERROR(SEARCH("Compliant",I8)))</formula>
    </cfRule>
  </conditionalFormatting>
  <conditionalFormatting sqref="I46:I53">
    <cfRule type="containsText" dxfId="25" priority="9" operator="containsText" text="Minor Nonconformity">
      <formula>NOT(ISERROR(SEARCH("Minor Nonconformity",I46)))</formula>
    </cfRule>
    <cfRule type="containsText" dxfId="24" priority="10" operator="containsText" text="Observation">
      <formula>NOT(ISERROR(SEARCH("Observation",I46)))</formula>
    </cfRule>
    <cfRule type="containsText" dxfId="23" priority="11" operator="containsText" text="Major Nonconformity">
      <formula>NOT(ISERROR(SEARCH("Major Nonconformity",I46)))</formula>
    </cfRule>
    <cfRule type="containsText" dxfId="22" priority="12" operator="containsText" text="Compliant">
      <formula>NOT(ISERROR(SEARCH("Compliant",I46)))</formula>
    </cfRule>
  </conditionalFormatting>
  <conditionalFormatting sqref="I55:I68">
    <cfRule type="containsText" dxfId="21" priority="8" operator="containsText" text="Compliant">
      <formula>NOT(ISERROR(SEARCH("Compliant",I55)))</formula>
    </cfRule>
    <cfRule type="containsText" dxfId="20" priority="7" operator="containsText" text="Major Nonconformity">
      <formula>NOT(ISERROR(SEARCH("Major Nonconformity",I55)))</formula>
    </cfRule>
    <cfRule type="containsText" dxfId="19" priority="6" operator="containsText" text="Observation">
      <formula>NOT(ISERROR(SEARCH("Observation",I55)))</formula>
    </cfRule>
    <cfRule type="containsText" dxfId="18" priority="5" operator="containsText" text="Minor Nonconformity">
      <formula>NOT(ISERROR(SEARCH("Minor Nonconformity",I55)))</formula>
    </cfRule>
  </conditionalFormatting>
  <conditionalFormatting sqref="I70:I103">
    <cfRule type="containsText" dxfId="17" priority="4" operator="containsText" text="Compliant">
      <formula>NOT(ISERROR(SEARCH("Compliant",I70)))</formula>
    </cfRule>
    <cfRule type="containsText" dxfId="16" priority="3" operator="containsText" text="Major Nonconformity">
      <formula>NOT(ISERROR(SEARCH("Major Nonconformity",I70)))</formula>
    </cfRule>
    <cfRule type="containsText" dxfId="15" priority="2" operator="containsText" text="Observation">
      <formula>NOT(ISERROR(SEARCH("Observation",I70)))</formula>
    </cfRule>
    <cfRule type="containsText" dxfId="14" priority="1" operator="containsText" text="Minor Nonconformity">
      <formula>NOT(ISERROR(SEARCH("Minor Nonconformity",I70)))</formula>
    </cfRule>
  </conditionalFormatting>
  <dataValidations count="2">
    <dataValidation type="list" allowBlank="1" showInputMessage="1" showErrorMessage="1" sqref="F70:F103 F8:F44 F46:F53 F55:F68" xr:uid="{4DEDDE82-4113-044C-A8B5-1CD339A42293}">
      <formula1>"Interview, Observation of process and activity, Review of documents and records"</formula1>
    </dataValidation>
    <dataValidation type="list" allowBlank="1" showInputMessage="1" showErrorMessage="1" sqref="I46:I53 I55:I68 I70:I103 I8:I44" xr:uid="{B4DA7066-7FF2-E245-9AD4-C79A00BC5209}">
      <formula1>"Compliant, Observation, Minor Nonconformity, Major Nonconformity, Not Audited  "</formula1>
    </dataValidation>
  </dataValidations>
  <pageMargins left="0.7" right="0.7" top="0.75" bottom="0.75" header="0.3" footer="0.3"/>
  <pageSetup paperSize="9" scale="15" fitToHeight="5" orientation="portrait" horizontalDpi="0" verticalDpi="0"/>
  <ignoredErrors>
    <ignoredError sqref="C8:C103" numberStoredAsText="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86D00-E53A-D445-BC4B-5D34A57C3522}">
  <sheetPr>
    <pageSetUpPr fitToPage="1"/>
  </sheetPr>
  <dimension ref="A1:AS238"/>
  <sheetViews>
    <sheetView zoomScale="60" zoomScaleNormal="60" workbookViewId="0">
      <pane ySplit="5" topLeftCell="A6" activePane="bottomLeft" state="frozen"/>
      <selection activeCell="F1" sqref="F1"/>
      <selection pane="bottomLeft" activeCell="B1" sqref="B1:K1"/>
    </sheetView>
  </sheetViews>
  <sheetFormatPr baseColWidth="10" defaultColWidth="11.1640625" defaultRowHeight="16" x14ac:dyDescent="0.2"/>
  <cols>
    <col min="2" max="2" width="45" customWidth="1"/>
    <col min="3" max="3" width="36.5" customWidth="1"/>
    <col min="4" max="4" width="46.83203125" customWidth="1"/>
    <col min="5" max="6" width="45" customWidth="1"/>
    <col min="7" max="7" width="88" customWidth="1"/>
    <col min="8" max="8" width="75.33203125" customWidth="1"/>
    <col min="9" max="11" width="45" customWidth="1"/>
    <col min="12" max="12" width="76.1640625" style="21" customWidth="1"/>
  </cols>
  <sheetData>
    <row r="1" spans="1:45" s="1" customFormat="1" ht="70" customHeight="1" x14ac:dyDescent="0.2">
      <c r="B1" s="113" t="s">
        <v>1105</v>
      </c>
      <c r="C1" s="113"/>
      <c r="D1" s="113"/>
      <c r="E1" s="113"/>
      <c r="F1" s="113"/>
      <c r="G1" s="113"/>
      <c r="H1" s="113"/>
      <c r="I1" s="113"/>
      <c r="J1" s="113"/>
      <c r="K1" s="113"/>
      <c r="L1" s="84"/>
    </row>
    <row r="2" spans="1:45" s="1" customFormat="1" ht="12.5" customHeight="1" x14ac:dyDescent="0.2">
      <c r="B2" s="9" t="s">
        <v>293</v>
      </c>
      <c r="C2" s="9"/>
      <c r="D2" s="9"/>
      <c r="E2" s="9"/>
      <c r="F2" s="9"/>
      <c r="G2" s="9"/>
      <c r="H2" s="9"/>
      <c r="I2" s="9"/>
      <c r="J2" s="9"/>
      <c r="K2" s="9"/>
      <c r="L2" s="84"/>
    </row>
    <row r="3" spans="1:45" s="1" customFormat="1" ht="12.5" customHeight="1" x14ac:dyDescent="0.2">
      <c r="B3" s="9"/>
      <c r="C3" s="9"/>
      <c r="D3" s="9"/>
      <c r="E3" s="9"/>
      <c r="F3" s="9"/>
      <c r="G3" s="9"/>
      <c r="H3" s="9"/>
      <c r="I3" s="9"/>
      <c r="J3" s="9"/>
      <c r="K3" s="9"/>
      <c r="L3" s="84"/>
    </row>
    <row r="4" spans="1:45" ht="34" customHeight="1" thickBot="1" x14ac:dyDescent="0.25">
      <c r="A4" s="1"/>
      <c r="B4" s="10"/>
      <c r="C4" s="10"/>
      <c r="D4" s="10"/>
      <c r="E4" s="10"/>
      <c r="F4" s="10"/>
      <c r="G4" s="114" t="s">
        <v>300</v>
      </c>
      <c r="H4" s="114"/>
      <c r="I4" s="10"/>
      <c r="J4" s="10"/>
      <c r="K4" s="10"/>
      <c r="L4" s="83" t="s">
        <v>980</v>
      </c>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45" customHeight="1" x14ac:dyDescent="0.2">
      <c r="A5" s="1"/>
      <c r="B5" s="11" t="s">
        <v>1</v>
      </c>
      <c r="C5" s="12" t="s">
        <v>279</v>
      </c>
      <c r="D5" s="13" t="s">
        <v>0</v>
      </c>
      <c r="E5" s="13" t="s">
        <v>242</v>
      </c>
      <c r="F5" s="13" t="s">
        <v>245</v>
      </c>
      <c r="G5" s="14" t="s">
        <v>243</v>
      </c>
      <c r="H5" s="14" t="s">
        <v>244</v>
      </c>
      <c r="I5" s="15" t="s">
        <v>301</v>
      </c>
      <c r="J5" s="15" t="s">
        <v>302</v>
      </c>
      <c r="K5" s="15" t="s">
        <v>303</v>
      </c>
      <c r="L5" s="82" t="s">
        <v>981</v>
      </c>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x14ac:dyDescent="0.2">
      <c r="A6" s="1"/>
      <c r="L6" s="38"/>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75" customHeight="1" x14ac:dyDescent="0.2">
      <c r="A7" s="1"/>
      <c r="B7" s="25"/>
      <c r="C7" s="25">
        <v>4</v>
      </c>
      <c r="D7" s="25" t="s">
        <v>280</v>
      </c>
      <c r="E7" s="25"/>
      <c r="F7" s="25"/>
      <c r="G7" s="25"/>
      <c r="H7" s="25"/>
      <c r="I7" s="25"/>
      <c r="J7" s="25"/>
      <c r="K7" s="77"/>
      <c r="L7" s="7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90" customHeight="1" x14ac:dyDescent="0.2">
      <c r="A8" s="1"/>
      <c r="B8" s="26"/>
      <c r="C8" s="27">
        <v>4.0999999999999996</v>
      </c>
      <c r="D8" s="28" t="s">
        <v>250</v>
      </c>
      <c r="E8" s="29" t="s">
        <v>251</v>
      </c>
      <c r="F8" s="26" t="s">
        <v>472</v>
      </c>
      <c r="G8" s="26" t="s">
        <v>753</v>
      </c>
      <c r="H8" s="26"/>
      <c r="I8" s="30" t="s">
        <v>246</v>
      </c>
      <c r="J8" s="26"/>
      <c r="K8" s="78"/>
      <c r="L8" s="85" t="s">
        <v>979</v>
      </c>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90" customHeight="1" x14ac:dyDescent="0.2">
      <c r="A9" s="1"/>
      <c r="B9" s="26"/>
      <c r="C9" s="104" t="s">
        <v>454</v>
      </c>
      <c r="D9" s="107" t="s">
        <v>455</v>
      </c>
      <c r="E9" s="29" t="s">
        <v>728</v>
      </c>
      <c r="F9" s="26" t="s">
        <v>472</v>
      </c>
      <c r="G9" s="26" t="s">
        <v>754</v>
      </c>
      <c r="H9" s="26"/>
      <c r="I9" s="30" t="s">
        <v>246</v>
      </c>
      <c r="J9" s="26"/>
      <c r="K9" s="78"/>
      <c r="L9" s="123" t="s">
        <v>982</v>
      </c>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90" customHeight="1" x14ac:dyDescent="0.2">
      <c r="A10" s="1"/>
      <c r="B10" s="26"/>
      <c r="C10" s="106"/>
      <c r="D10" s="109"/>
      <c r="E10" s="29" t="s">
        <v>648</v>
      </c>
      <c r="F10" s="26" t="s">
        <v>472</v>
      </c>
      <c r="G10" s="26" t="s">
        <v>755</v>
      </c>
      <c r="H10" s="26"/>
      <c r="I10" s="30" t="s">
        <v>246</v>
      </c>
      <c r="J10" s="26"/>
      <c r="K10" s="78"/>
      <c r="L10" s="125"/>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90" customHeight="1" x14ac:dyDescent="0.2">
      <c r="A11" s="1"/>
      <c r="B11" s="26"/>
      <c r="C11" s="115">
        <v>4.3</v>
      </c>
      <c r="D11" s="107" t="s">
        <v>456</v>
      </c>
      <c r="E11" s="29" t="s">
        <v>656</v>
      </c>
      <c r="F11" s="26" t="s">
        <v>472</v>
      </c>
      <c r="G11" s="26" t="s">
        <v>756</v>
      </c>
      <c r="H11" s="26"/>
      <c r="I11" s="30" t="s">
        <v>246</v>
      </c>
      <c r="J11" s="26"/>
      <c r="K11" s="78"/>
      <c r="L11" s="123" t="s">
        <v>983</v>
      </c>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90" customHeight="1" x14ac:dyDescent="0.2">
      <c r="A12" s="1"/>
      <c r="B12" s="26"/>
      <c r="C12" s="116"/>
      <c r="D12" s="108"/>
      <c r="E12" s="29" t="s">
        <v>729</v>
      </c>
      <c r="F12" s="26" t="s">
        <v>472</v>
      </c>
      <c r="G12" s="26" t="s">
        <v>757</v>
      </c>
      <c r="H12" s="26"/>
      <c r="I12" s="30" t="s">
        <v>246</v>
      </c>
      <c r="J12" s="26"/>
      <c r="K12" s="78"/>
      <c r="L12" s="124"/>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90" customHeight="1" x14ac:dyDescent="0.2">
      <c r="A13" s="1"/>
      <c r="B13" s="26"/>
      <c r="C13" s="116"/>
      <c r="D13" s="108"/>
      <c r="E13" s="29" t="s">
        <v>657</v>
      </c>
      <c r="F13" s="26" t="s">
        <v>472</v>
      </c>
      <c r="G13" s="26" t="s">
        <v>758</v>
      </c>
      <c r="H13" s="26"/>
      <c r="I13" s="30" t="s">
        <v>246</v>
      </c>
      <c r="J13" s="26"/>
      <c r="K13" s="78"/>
      <c r="L13" s="124"/>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90" customHeight="1" x14ac:dyDescent="0.2">
      <c r="A14" s="1"/>
      <c r="B14" s="26"/>
      <c r="C14" s="117"/>
      <c r="D14" s="109"/>
      <c r="E14" s="29" t="s">
        <v>649</v>
      </c>
      <c r="F14" s="26" t="s">
        <v>472</v>
      </c>
      <c r="G14" s="26" t="s">
        <v>759</v>
      </c>
      <c r="H14" s="26"/>
      <c r="I14" s="30" t="s">
        <v>246</v>
      </c>
      <c r="J14" s="26"/>
      <c r="K14" s="78"/>
      <c r="L14" s="125"/>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90" customHeight="1" x14ac:dyDescent="0.2">
      <c r="A15" s="1"/>
      <c r="B15" s="26"/>
      <c r="C15" s="27">
        <v>4.4000000000000004</v>
      </c>
      <c r="D15" s="28" t="s">
        <v>252</v>
      </c>
      <c r="E15" s="29" t="s">
        <v>253</v>
      </c>
      <c r="F15" s="26" t="s">
        <v>472</v>
      </c>
      <c r="G15" s="26" t="s">
        <v>861</v>
      </c>
      <c r="H15" s="26"/>
      <c r="I15" s="30" t="s">
        <v>246</v>
      </c>
      <c r="J15" s="26"/>
      <c r="K15" s="78"/>
      <c r="L15" s="86" t="s">
        <v>984</v>
      </c>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75" customHeight="1" x14ac:dyDescent="0.2">
      <c r="A16" s="1"/>
      <c r="B16" s="25"/>
      <c r="C16" s="25">
        <v>5</v>
      </c>
      <c r="D16" s="25" t="s">
        <v>254</v>
      </c>
      <c r="E16" s="25"/>
      <c r="F16" s="25"/>
      <c r="G16" s="25"/>
      <c r="H16" s="25"/>
      <c r="I16" s="25"/>
      <c r="J16" s="25"/>
      <c r="K16" s="77"/>
      <c r="L16" s="77"/>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53" x14ac:dyDescent="0.2">
      <c r="A17" s="1"/>
      <c r="B17" s="26"/>
      <c r="C17" s="104" t="s">
        <v>457</v>
      </c>
      <c r="D17" s="107" t="s">
        <v>255</v>
      </c>
      <c r="E17" s="26" t="s">
        <v>730</v>
      </c>
      <c r="F17" s="26" t="s">
        <v>472</v>
      </c>
      <c r="G17" s="26" t="s">
        <v>862</v>
      </c>
      <c r="H17" s="26"/>
      <c r="I17" s="30" t="s">
        <v>246</v>
      </c>
      <c r="J17" s="26"/>
      <c r="K17" s="78"/>
      <c r="L17" s="123" t="s">
        <v>985</v>
      </c>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238" x14ac:dyDescent="0.2">
      <c r="A18" s="1"/>
      <c r="B18" s="26"/>
      <c r="C18" s="105"/>
      <c r="D18" s="108"/>
      <c r="E18" s="26" t="s">
        <v>650</v>
      </c>
      <c r="F18" s="26" t="s">
        <v>472</v>
      </c>
      <c r="G18" s="26" t="s">
        <v>761</v>
      </c>
      <c r="H18" s="26"/>
      <c r="I18" s="30" t="s">
        <v>246</v>
      </c>
      <c r="J18" s="26"/>
      <c r="K18" s="78"/>
      <c r="L18" s="126"/>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306" x14ac:dyDescent="0.2">
      <c r="A19" s="1"/>
      <c r="B19" s="26"/>
      <c r="C19" s="105"/>
      <c r="D19" s="108"/>
      <c r="E19" s="26" t="s">
        <v>658</v>
      </c>
      <c r="F19" s="26" t="s">
        <v>472</v>
      </c>
      <c r="G19" s="26" t="s">
        <v>762</v>
      </c>
      <c r="H19" s="26"/>
      <c r="I19" s="30" t="s">
        <v>246</v>
      </c>
      <c r="J19" s="26"/>
      <c r="K19" s="78"/>
      <c r="L19" s="126"/>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409" customHeight="1" x14ac:dyDescent="0.2">
      <c r="A20" s="1"/>
      <c r="B20" s="26"/>
      <c r="C20" s="105"/>
      <c r="D20" s="108"/>
      <c r="E20" s="26" t="s">
        <v>651</v>
      </c>
      <c r="F20" s="26" t="s">
        <v>472</v>
      </c>
      <c r="G20" s="26" t="s">
        <v>763</v>
      </c>
      <c r="H20" s="26"/>
      <c r="I20" s="30" t="s">
        <v>246</v>
      </c>
      <c r="J20" s="26"/>
      <c r="K20" s="78"/>
      <c r="L20" s="12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ht="409.6" x14ac:dyDescent="0.2">
      <c r="A21" s="1"/>
      <c r="B21" s="26"/>
      <c r="C21" s="105"/>
      <c r="D21" s="108"/>
      <c r="E21" s="26" t="s">
        <v>652</v>
      </c>
      <c r="F21" s="26" t="s">
        <v>472</v>
      </c>
      <c r="G21" s="26" t="s">
        <v>764</v>
      </c>
      <c r="H21" s="26"/>
      <c r="I21" s="30" t="s">
        <v>246</v>
      </c>
      <c r="J21" s="26"/>
      <c r="K21" s="78"/>
      <c r="L21" s="126"/>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ht="409.6" x14ac:dyDescent="0.2">
      <c r="A22" s="1"/>
      <c r="B22" s="26"/>
      <c r="C22" s="105"/>
      <c r="D22" s="108"/>
      <c r="E22" s="26" t="s">
        <v>653</v>
      </c>
      <c r="F22" s="26" t="s">
        <v>472</v>
      </c>
      <c r="G22" s="26" t="s">
        <v>765</v>
      </c>
      <c r="H22" s="26"/>
      <c r="I22" s="30" t="s">
        <v>246</v>
      </c>
      <c r="J22" s="26"/>
      <c r="K22" s="78"/>
      <c r="L22" s="126"/>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ht="306" x14ac:dyDescent="0.2">
      <c r="A23" s="1"/>
      <c r="B23" s="26"/>
      <c r="C23" s="105"/>
      <c r="D23" s="108"/>
      <c r="E23" s="26" t="s">
        <v>659</v>
      </c>
      <c r="F23" s="26" t="s">
        <v>472</v>
      </c>
      <c r="G23" s="26" t="s">
        <v>766</v>
      </c>
      <c r="H23" s="26"/>
      <c r="I23" s="30" t="s">
        <v>246</v>
      </c>
      <c r="J23" s="26"/>
      <c r="K23" s="78"/>
      <c r="L23" s="126"/>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ht="409.6" x14ac:dyDescent="0.2">
      <c r="A24" s="1"/>
      <c r="B24" s="26"/>
      <c r="C24" s="106"/>
      <c r="D24" s="109"/>
      <c r="E24" s="26" t="s">
        <v>654</v>
      </c>
      <c r="F24" s="26" t="s">
        <v>472</v>
      </c>
      <c r="G24" s="26" t="s">
        <v>767</v>
      </c>
      <c r="H24" s="26"/>
      <c r="I24" s="30" t="s">
        <v>246</v>
      </c>
      <c r="J24" s="26"/>
      <c r="K24" s="78"/>
      <c r="L24" s="127"/>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ht="255" x14ac:dyDescent="0.2">
      <c r="A25" s="1"/>
      <c r="B25" s="26"/>
      <c r="C25" s="104" t="s">
        <v>458</v>
      </c>
      <c r="D25" s="107" t="s">
        <v>256</v>
      </c>
      <c r="E25" s="26" t="s">
        <v>731</v>
      </c>
      <c r="F25" s="26" t="s">
        <v>472</v>
      </c>
      <c r="G25" s="26" t="s">
        <v>768</v>
      </c>
      <c r="H25" s="26"/>
      <c r="I25" s="30" t="s">
        <v>246</v>
      </c>
      <c r="J25" s="26"/>
      <c r="K25" s="78"/>
      <c r="L25" s="123" t="s">
        <v>986</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ht="409" customHeight="1" x14ac:dyDescent="0.2">
      <c r="A26" s="1"/>
      <c r="B26" s="26"/>
      <c r="C26" s="105"/>
      <c r="D26" s="108"/>
      <c r="E26" s="26" t="s">
        <v>660</v>
      </c>
      <c r="F26" s="26" t="s">
        <v>472</v>
      </c>
      <c r="G26" s="26" t="s">
        <v>769</v>
      </c>
      <c r="H26" s="26"/>
      <c r="I26" s="30" t="s">
        <v>246</v>
      </c>
      <c r="J26" s="26"/>
      <c r="K26" s="78"/>
      <c r="L26" s="126"/>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ht="409" customHeight="1" x14ac:dyDescent="0.2">
      <c r="A27" s="1"/>
      <c r="B27" s="26"/>
      <c r="C27" s="105"/>
      <c r="D27" s="108"/>
      <c r="E27" s="26" t="s">
        <v>661</v>
      </c>
      <c r="F27" s="26" t="s">
        <v>472</v>
      </c>
      <c r="G27" s="26" t="s">
        <v>770</v>
      </c>
      <c r="H27" s="26"/>
      <c r="I27" s="30" t="s">
        <v>246</v>
      </c>
      <c r="J27" s="26"/>
      <c r="K27" s="78"/>
      <c r="L27" s="126"/>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ht="409" customHeight="1" x14ac:dyDescent="0.2">
      <c r="A28" s="1"/>
      <c r="B28" s="26"/>
      <c r="C28" s="105"/>
      <c r="D28" s="108"/>
      <c r="E28" s="26" t="s">
        <v>662</v>
      </c>
      <c r="F28" s="26" t="s">
        <v>472</v>
      </c>
      <c r="G28" s="26" t="s">
        <v>771</v>
      </c>
      <c r="H28" s="26"/>
      <c r="I28" s="30" t="s">
        <v>246</v>
      </c>
      <c r="J28" s="26"/>
      <c r="K28" s="78"/>
      <c r="L28" s="126"/>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ht="409" customHeight="1" x14ac:dyDescent="0.2">
      <c r="A29" s="1"/>
      <c r="B29" s="26"/>
      <c r="C29" s="105"/>
      <c r="D29" s="108"/>
      <c r="E29" s="26" t="s">
        <v>663</v>
      </c>
      <c r="F29" s="26" t="s">
        <v>472</v>
      </c>
      <c r="G29" s="26" t="s">
        <v>772</v>
      </c>
      <c r="H29" s="26"/>
      <c r="I29" s="30" t="s">
        <v>246</v>
      </c>
      <c r="J29" s="26"/>
      <c r="K29" s="78"/>
      <c r="L29" s="126"/>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ht="409" customHeight="1" x14ac:dyDescent="0.2">
      <c r="A30" s="1"/>
      <c r="B30" s="26"/>
      <c r="C30" s="105"/>
      <c r="D30" s="108"/>
      <c r="E30" s="26" t="s">
        <v>664</v>
      </c>
      <c r="F30" s="26" t="s">
        <v>472</v>
      </c>
      <c r="G30" s="26" t="s">
        <v>773</v>
      </c>
      <c r="H30" s="26"/>
      <c r="I30" s="30" t="s">
        <v>246</v>
      </c>
      <c r="J30" s="26"/>
      <c r="K30" s="78"/>
      <c r="L30" s="126"/>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ht="409" customHeight="1" x14ac:dyDescent="0.2">
      <c r="A31" s="1"/>
      <c r="B31" s="26"/>
      <c r="C31" s="106"/>
      <c r="D31" s="109"/>
      <c r="E31" s="26" t="s">
        <v>655</v>
      </c>
      <c r="F31" s="26" t="s">
        <v>472</v>
      </c>
      <c r="G31" s="26" t="s">
        <v>774</v>
      </c>
      <c r="H31" s="26"/>
      <c r="I31" s="30" t="s">
        <v>246</v>
      </c>
      <c r="J31" s="26"/>
      <c r="K31" s="78"/>
      <c r="L31" s="127"/>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ht="238" x14ac:dyDescent="0.2">
      <c r="A32" s="1"/>
      <c r="B32" s="26"/>
      <c r="C32" s="104" t="s">
        <v>459</v>
      </c>
      <c r="D32" s="107" t="s">
        <v>281</v>
      </c>
      <c r="E32" s="26" t="s">
        <v>723</v>
      </c>
      <c r="F32" s="26" t="s">
        <v>472</v>
      </c>
      <c r="G32" s="26" t="s">
        <v>775</v>
      </c>
      <c r="H32" s="26"/>
      <c r="I32" s="30" t="s">
        <v>246</v>
      </c>
      <c r="J32" s="26"/>
      <c r="K32" s="78"/>
      <c r="L32" s="123" t="s">
        <v>987</v>
      </c>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ht="102" x14ac:dyDescent="0.2">
      <c r="A33" s="1"/>
      <c r="B33" s="26"/>
      <c r="C33" s="106"/>
      <c r="D33" s="109"/>
      <c r="E33" s="26" t="s">
        <v>665</v>
      </c>
      <c r="F33" s="26" t="s">
        <v>472</v>
      </c>
      <c r="G33" s="26" t="s">
        <v>776</v>
      </c>
      <c r="H33" s="26"/>
      <c r="I33" s="30" t="s">
        <v>246</v>
      </c>
      <c r="J33" s="26"/>
      <c r="K33" s="78"/>
      <c r="L33" s="127"/>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ht="75" customHeight="1" x14ac:dyDescent="0.2">
      <c r="A34" s="1"/>
      <c r="B34" s="25"/>
      <c r="C34" s="25">
        <v>6</v>
      </c>
      <c r="D34" s="25" t="s">
        <v>257</v>
      </c>
      <c r="E34" s="25"/>
      <c r="F34" s="25"/>
      <c r="G34" s="25"/>
      <c r="H34" s="25"/>
      <c r="I34" s="25"/>
      <c r="J34" s="25"/>
      <c r="K34" s="77"/>
      <c r="L34" s="77"/>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ht="75" customHeight="1" x14ac:dyDescent="0.2">
      <c r="A35" s="1"/>
      <c r="B35" s="22"/>
      <c r="C35" s="23">
        <v>6.1</v>
      </c>
      <c r="D35" s="24" t="s">
        <v>720</v>
      </c>
      <c r="E35" s="22"/>
      <c r="F35" s="22"/>
      <c r="G35" s="22"/>
      <c r="H35" s="22"/>
      <c r="I35" s="22"/>
      <c r="J35" s="22"/>
      <c r="K35" s="79"/>
      <c r="L35" s="79"/>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ht="255" x14ac:dyDescent="0.2">
      <c r="A36" s="1"/>
      <c r="B36" s="26"/>
      <c r="C36" s="104" t="s">
        <v>8</v>
      </c>
      <c r="D36" s="107" t="s">
        <v>258</v>
      </c>
      <c r="E36" s="26" t="s">
        <v>732</v>
      </c>
      <c r="F36" s="26" t="s">
        <v>472</v>
      </c>
      <c r="G36" s="26" t="s">
        <v>777</v>
      </c>
      <c r="H36" s="26"/>
      <c r="I36" s="30" t="s">
        <v>246</v>
      </c>
      <c r="J36" s="26"/>
      <c r="K36" s="78"/>
      <c r="L36" s="123" t="s">
        <v>988</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ht="140" customHeight="1" x14ac:dyDescent="0.2">
      <c r="A37" s="1"/>
      <c r="B37" s="26"/>
      <c r="C37" s="105"/>
      <c r="D37" s="108"/>
      <c r="E37" s="26" t="s">
        <v>666</v>
      </c>
      <c r="F37" s="26" t="s">
        <v>472</v>
      </c>
      <c r="G37" s="26" t="s">
        <v>778</v>
      </c>
      <c r="H37" s="26"/>
      <c r="I37" s="30" t="s">
        <v>246</v>
      </c>
      <c r="J37" s="26"/>
      <c r="K37" s="78"/>
      <c r="L37" s="126"/>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ht="140" customHeight="1" x14ac:dyDescent="0.2">
      <c r="A38" s="1"/>
      <c r="B38" s="26"/>
      <c r="C38" s="105"/>
      <c r="D38" s="108"/>
      <c r="E38" s="26" t="s">
        <v>667</v>
      </c>
      <c r="F38" s="26" t="s">
        <v>472</v>
      </c>
      <c r="G38" s="26" t="s">
        <v>779</v>
      </c>
      <c r="H38" s="26"/>
      <c r="I38" s="30" t="s">
        <v>246</v>
      </c>
      <c r="J38" s="26"/>
      <c r="K38" s="78"/>
      <c r="L38" s="126"/>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ht="175" customHeight="1" x14ac:dyDescent="0.2">
      <c r="A39" s="1"/>
      <c r="B39" s="26"/>
      <c r="C39" s="105"/>
      <c r="D39" s="108"/>
      <c r="E39" s="26" t="s">
        <v>668</v>
      </c>
      <c r="F39" s="26" t="s">
        <v>472</v>
      </c>
      <c r="G39" s="26" t="s">
        <v>780</v>
      </c>
      <c r="H39" s="26"/>
      <c r="I39" s="30" t="s">
        <v>246</v>
      </c>
      <c r="J39" s="26"/>
      <c r="K39" s="78"/>
      <c r="L39" s="126"/>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ht="255" x14ac:dyDescent="0.2">
      <c r="A40" s="1"/>
      <c r="B40" s="26"/>
      <c r="C40" s="106"/>
      <c r="D40" s="109"/>
      <c r="E40" s="26" t="s">
        <v>669</v>
      </c>
      <c r="F40" s="26" t="s">
        <v>472</v>
      </c>
      <c r="G40" s="26" t="s">
        <v>781</v>
      </c>
      <c r="H40" s="26"/>
      <c r="I40" s="30" t="s">
        <v>246</v>
      </c>
      <c r="J40" s="26"/>
      <c r="K40" s="78"/>
      <c r="L40" s="127"/>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ht="85" x14ac:dyDescent="0.2">
      <c r="A41" s="1"/>
      <c r="B41" s="26"/>
      <c r="C41" s="104" t="s">
        <v>10</v>
      </c>
      <c r="D41" s="107" t="s">
        <v>270</v>
      </c>
      <c r="E41" s="26" t="s">
        <v>670</v>
      </c>
      <c r="F41" s="26" t="s">
        <v>472</v>
      </c>
      <c r="G41" s="26" t="s">
        <v>782</v>
      </c>
      <c r="H41" s="26"/>
      <c r="I41" s="30" t="s">
        <v>246</v>
      </c>
      <c r="J41" s="26"/>
      <c r="K41" s="78"/>
      <c r="L41" s="123" t="s">
        <v>989</v>
      </c>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ht="119" x14ac:dyDescent="0.2">
      <c r="A42" s="1"/>
      <c r="B42" s="26"/>
      <c r="C42" s="105"/>
      <c r="D42" s="108"/>
      <c r="E42" s="26" t="s">
        <v>671</v>
      </c>
      <c r="F42" s="26" t="s">
        <v>472</v>
      </c>
      <c r="G42" s="26" t="s">
        <v>783</v>
      </c>
      <c r="H42" s="26"/>
      <c r="I42" s="30" t="s">
        <v>246</v>
      </c>
      <c r="J42" s="26"/>
      <c r="K42" s="78"/>
      <c r="L42" s="126"/>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ht="85" x14ac:dyDescent="0.2">
      <c r="A43" s="1"/>
      <c r="B43" s="26"/>
      <c r="C43" s="105"/>
      <c r="D43" s="108"/>
      <c r="E43" s="26" t="s">
        <v>672</v>
      </c>
      <c r="F43" s="26" t="s">
        <v>472</v>
      </c>
      <c r="G43" s="26" t="s">
        <v>784</v>
      </c>
      <c r="H43" s="26"/>
      <c r="I43" s="30" t="s">
        <v>246</v>
      </c>
      <c r="J43" s="26"/>
      <c r="K43" s="78"/>
      <c r="L43" s="126"/>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ht="204" x14ac:dyDescent="0.2">
      <c r="A44" s="1"/>
      <c r="B44" s="26"/>
      <c r="C44" s="105"/>
      <c r="D44" s="108"/>
      <c r="E44" s="26" t="s">
        <v>673</v>
      </c>
      <c r="F44" s="26" t="s">
        <v>472</v>
      </c>
      <c r="G44" s="26" t="s">
        <v>785</v>
      </c>
      <c r="H44" s="26"/>
      <c r="I44" s="30" t="s">
        <v>246</v>
      </c>
      <c r="J44" s="26"/>
      <c r="K44" s="78"/>
      <c r="L44" s="126"/>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ht="153" x14ac:dyDescent="0.2">
      <c r="A45" s="1"/>
      <c r="B45" s="26"/>
      <c r="C45" s="105"/>
      <c r="D45" s="108"/>
      <c r="E45" s="26" t="s">
        <v>674</v>
      </c>
      <c r="F45" s="26" t="s">
        <v>472</v>
      </c>
      <c r="G45" s="26" t="s">
        <v>786</v>
      </c>
      <c r="H45" s="26"/>
      <c r="I45" s="30" t="s">
        <v>246</v>
      </c>
      <c r="J45" s="26"/>
      <c r="K45" s="78"/>
      <c r="L45" s="126"/>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ht="136" x14ac:dyDescent="0.2">
      <c r="A46" s="1"/>
      <c r="B46" s="26"/>
      <c r="C46" s="106"/>
      <c r="D46" s="109"/>
      <c r="E46" s="26" t="s">
        <v>675</v>
      </c>
      <c r="F46" s="26" t="s">
        <v>472</v>
      </c>
      <c r="G46" s="26" t="s">
        <v>787</v>
      </c>
      <c r="H46" s="26"/>
      <c r="I46" s="30" t="s">
        <v>246</v>
      </c>
      <c r="J46" s="26"/>
      <c r="K46" s="78"/>
      <c r="L46" s="127"/>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row>
    <row r="47" spans="1:45" ht="85" x14ac:dyDescent="0.2">
      <c r="A47" s="1"/>
      <c r="B47" s="26"/>
      <c r="C47" s="104" t="s">
        <v>12</v>
      </c>
      <c r="D47" s="107" t="s">
        <v>271</v>
      </c>
      <c r="E47" s="26" t="s">
        <v>676</v>
      </c>
      <c r="F47" s="26" t="s">
        <v>472</v>
      </c>
      <c r="G47" s="26" t="s">
        <v>788</v>
      </c>
      <c r="H47" s="26"/>
      <c r="I47" s="30" t="s">
        <v>246</v>
      </c>
      <c r="J47" s="26"/>
      <c r="K47" s="78"/>
      <c r="L47" s="123" t="s">
        <v>990</v>
      </c>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row>
    <row r="48" spans="1:45" ht="323" x14ac:dyDescent="0.2">
      <c r="A48" s="1"/>
      <c r="B48" s="26"/>
      <c r="C48" s="105"/>
      <c r="D48" s="108"/>
      <c r="E48" s="26" t="s">
        <v>682</v>
      </c>
      <c r="F48" s="26" t="s">
        <v>472</v>
      </c>
      <c r="G48" s="26" t="s">
        <v>789</v>
      </c>
      <c r="H48" s="26"/>
      <c r="I48" s="30" t="s">
        <v>246</v>
      </c>
      <c r="J48" s="26"/>
      <c r="K48" s="78"/>
      <c r="L48" s="126"/>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row>
    <row r="49" spans="1:45" ht="323" x14ac:dyDescent="0.2">
      <c r="A49" s="1"/>
      <c r="B49" s="26"/>
      <c r="C49" s="105"/>
      <c r="D49" s="108"/>
      <c r="E49" s="26" t="s">
        <v>677</v>
      </c>
      <c r="F49" s="26" t="s">
        <v>472</v>
      </c>
      <c r="G49" s="26" t="s">
        <v>790</v>
      </c>
      <c r="H49" s="26"/>
      <c r="I49" s="30" t="s">
        <v>246</v>
      </c>
      <c r="J49" s="26"/>
      <c r="K49" s="78"/>
      <c r="L49" s="126"/>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row>
    <row r="50" spans="1:45" ht="323" x14ac:dyDescent="0.2">
      <c r="A50" s="1"/>
      <c r="B50" s="26"/>
      <c r="C50" s="105"/>
      <c r="D50" s="108"/>
      <c r="E50" s="26" t="s">
        <v>678</v>
      </c>
      <c r="F50" s="26" t="s">
        <v>472</v>
      </c>
      <c r="G50" s="26" t="s">
        <v>791</v>
      </c>
      <c r="H50" s="26"/>
      <c r="I50" s="30" t="s">
        <v>246</v>
      </c>
      <c r="J50" s="26"/>
      <c r="K50" s="78"/>
      <c r="L50" s="126"/>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row>
    <row r="51" spans="1:45" ht="323" x14ac:dyDescent="0.2">
      <c r="A51" s="1"/>
      <c r="B51" s="26"/>
      <c r="C51" s="105"/>
      <c r="D51" s="108"/>
      <c r="E51" s="26" t="s">
        <v>679</v>
      </c>
      <c r="F51" s="26" t="s">
        <v>472</v>
      </c>
      <c r="G51" s="26" t="s">
        <v>792</v>
      </c>
      <c r="H51" s="26"/>
      <c r="I51" s="30" t="s">
        <v>246</v>
      </c>
      <c r="J51" s="26"/>
      <c r="K51" s="78"/>
      <c r="L51" s="126"/>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row>
    <row r="52" spans="1:45" ht="323" x14ac:dyDescent="0.2">
      <c r="A52" s="1"/>
      <c r="B52" s="26"/>
      <c r="C52" s="105"/>
      <c r="D52" s="108"/>
      <c r="E52" s="26" t="s">
        <v>680</v>
      </c>
      <c r="F52" s="26" t="s">
        <v>472</v>
      </c>
      <c r="G52" s="26" t="s">
        <v>792</v>
      </c>
      <c r="H52" s="26"/>
      <c r="I52" s="30" t="s">
        <v>246</v>
      </c>
      <c r="J52" s="26"/>
      <c r="K52" s="78"/>
      <c r="L52" s="126"/>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row>
    <row r="53" spans="1:45" ht="323" x14ac:dyDescent="0.2">
      <c r="A53" s="54"/>
      <c r="B53" s="31"/>
      <c r="C53" s="106"/>
      <c r="D53" s="109"/>
      <c r="E53" s="32" t="s">
        <v>681</v>
      </c>
      <c r="F53" s="32" t="s">
        <v>472</v>
      </c>
      <c r="G53" s="32" t="s">
        <v>793</v>
      </c>
      <c r="H53" s="32"/>
      <c r="I53" s="33" t="s">
        <v>246</v>
      </c>
      <c r="J53" s="32"/>
      <c r="K53" s="80"/>
      <c r="L53" s="127"/>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row>
    <row r="54" spans="1:45" ht="75" customHeight="1" x14ac:dyDescent="0.2">
      <c r="A54" s="1"/>
      <c r="B54" s="22"/>
      <c r="C54" s="23">
        <v>6.2</v>
      </c>
      <c r="D54" s="24" t="s">
        <v>282</v>
      </c>
      <c r="E54" s="22"/>
      <c r="F54" s="22"/>
      <c r="G54" s="22"/>
      <c r="H54" s="22"/>
      <c r="I54" s="22"/>
      <c r="J54" s="22"/>
      <c r="K54" s="79"/>
      <c r="L54" s="79"/>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row>
    <row r="55" spans="1:45" ht="170" x14ac:dyDescent="0.2">
      <c r="A55" s="1"/>
      <c r="B55" s="26"/>
      <c r="C55" s="104" t="s">
        <v>360</v>
      </c>
      <c r="D55" s="107" t="s">
        <v>258</v>
      </c>
      <c r="E55" s="26" t="s">
        <v>683</v>
      </c>
      <c r="F55" s="26" t="s">
        <v>472</v>
      </c>
      <c r="G55" s="26" t="s">
        <v>863</v>
      </c>
      <c r="H55" s="26"/>
      <c r="I55" s="30" t="s">
        <v>246</v>
      </c>
      <c r="J55" s="26"/>
      <c r="K55" s="78"/>
      <c r="L55" s="123" t="s">
        <v>991</v>
      </c>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row>
    <row r="56" spans="1:45" ht="170" x14ac:dyDescent="0.2">
      <c r="A56" s="1"/>
      <c r="B56" s="26"/>
      <c r="C56" s="105"/>
      <c r="D56" s="108"/>
      <c r="E56" s="26" t="s">
        <v>684</v>
      </c>
      <c r="F56" s="26" t="s">
        <v>472</v>
      </c>
      <c r="G56" s="26" t="s">
        <v>864</v>
      </c>
      <c r="H56" s="26"/>
      <c r="I56" s="30" t="s">
        <v>246</v>
      </c>
      <c r="J56" s="26"/>
      <c r="K56" s="78"/>
      <c r="L56" s="126"/>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row>
    <row r="57" spans="1:45" ht="85" x14ac:dyDescent="0.2">
      <c r="A57" s="1"/>
      <c r="B57" s="26"/>
      <c r="C57" s="105"/>
      <c r="D57" s="108"/>
      <c r="E57" s="26" t="s">
        <v>685</v>
      </c>
      <c r="F57" s="26" t="s">
        <v>472</v>
      </c>
      <c r="G57" s="26" t="s">
        <v>865</v>
      </c>
      <c r="H57" s="26"/>
      <c r="I57" s="30" t="s">
        <v>246</v>
      </c>
      <c r="J57" s="26"/>
      <c r="K57" s="78"/>
      <c r="L57" s="126"/>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row>
    <row r="58" spans="1:45" ht="119" x14ac:dyDescent="0.2">
      <c r="A58" s="1"/>
      <c r="B58" s="26"/>
      <c r="C58" s="105"/>
      <c r="D58" s="108"/>
      <c r="E58" s="26" t="s">
        <v>686</v>
      </c>
      <c r="F58" s="26" t="s">
        <v>472</v>
      </c>
      <c r="G58" s="26" t="s">
        <v>798</v>
      </c>
      <c r="H58" s="26"/>
      <c r="I58" s="30" t="s">
        <v>246</v>
      </c>
      <c r="J58" s="26"/>
      <c r="K58" s="78"/>
      <c r="L58" s="126"/>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row>
    <row r="59" spans="1:45" ht="170" x14ac:dyDescent="0.2">
      <c r="A59" s="1"/>
      <c r="B59" s="26"/>
      <c r="C59" s="105"/>
      <c r="D59" s="108"/>
      <c r="E59" s="26" t="s">
        <v>687</v>
      </c>
      <c r="F59" s="26" t="s">
        <v>472</v>
      </c>
      <c r="G59" s="26" t="s">
        <v>799</v>
      </c>
      <c r="H59" s="26"/>
      <c r="I59" s="30" t="s">
        <v>246</v>
      </c>
      <c r="J59" s="26"/>
      <c r="K59" s="78"/>
      <c r="L59" s="126"/>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row>
    <row r="60" spans="1:45" ht="42" customHeight="1" x14ac:dyDescent="0.2">
      <c r="A60" s="1"/>
      <c r="B60" s="26"/>
      <c r="C60" s="105"/>
      <c r="D60" s="108"/>
      <c r="E60" s="26" t="s">
        <v>688</v>
      </c>
      <c r="F60" s="26" t="s">
        <v>472</v>
      </c>
      <c r="G60" s="26" t="s">
        <v>866</v>
      </c>
      <c r="H60" s="26"/>
      <c r="I60" s="30" t="s">
        <v>246</v>
      </c>
      <c r="J60" s="26"/>
      <c r="K60" s="78"/>
      <c r="L60" s="126"/>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row>
    <row r="61" spans="1:45" ht="170" x14ac:dyDescent="0.2">
      <c r="A61" s="1"/>
      <c r="B61" s="26"/>
      <c r="C61" s="105"/>
      <c r="D61" s="108"/>
      <c r="E61" s="26" t="s">
        <v>724</v>
      </c>
      <c r="F61" s="26" t="s">
        <v>472</v>
      </c>
      <c r="G61" s="26" t="s">
        <v>867</v>
      </c>
      <c r="H61" s="26"/>
      <c r="I61" s="30" t="s">
        <v>246</v>
      </c>
      <c r="J61" s="26"/>
      <c r="K61" s="78"/>
      <c r="L61" s="126"/>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row>
    <row r="62" spans="1:45" ht="170" x14ac:dyDescent="0.2">
      <c r="A62" s="1"/>
      <c r="B62" s="26"/>
      <c r="C62" s="105"/>
      <c r="D62" s="108"/>
      <c r="E62" s="26" t="s">
        <v>689</v>
      </c>
      <c r="F62" s="26" t="s">
        <v>472</v>
      </c>
      <c r="G62" s="26" t="s">
        <v>868</v>
      </c>
      <c r="H62" s="26"/>
      <c r="I62" s="30" t="s">
        <v>246</v>
      </c>
      <c r="J62" s="26"/>
      <c r="K62" s="78"/>
      <c r="L62" s="126"/>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row>
    <row r="63" spans="1:45" ht="170" x14ac:dyDescent="0.2">
      <c r="A63" s="1"/>
      <c r="B63" s="26"/>
      <c r="C63" s="105"/>
      <c r="D63" s="108"/>
      <c r="E63" s="26" t="s">
        <v>690</v>
      </c>
      <c r="F63" s="26" t="s">
        <v>472</v>
      </c>
      <c r="G63" s="26" t="s">
        <v>868</v>
      </c>
      <c r="H63" s="26"/>
      <c r="I63" s="30" t="s">
        <v>246</v>
      </c>
      <c r="J63" s="26"/>
      <c r="K63" s="78"/>
      <c r="L63" s="126"/>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row>
    <row r="64" spans="1:45" ht="170" x14ac:dyDescent="0.2">
      <c r="A64" s="1"/>
      <c r="B64" s="26"/>
      <c r="C64" s="105"/>
      <c r="D64" s="108"/>
      <c r="E64" s="26" t="s">
        <v>691</v>
      </c>
      <c r="F64" s="26" t="s">
        <v>472</v>
      </c>
      <c r="G64" s="26" t="s">
        <v>868</v>
      </c>
      <c r="H64" s="26"/>
      <c r="I64" s="30" t="s">
        <v>246</v>
      </c>
      <c r="J64" s="26"/>
      <c r="K64" s="78"/>
      <c r="L64" s="126"/>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row>
    <row r="65" spans="1:45" ht="170" x14ac:dyDescent="0.2">
      <c r="A65" s="1"/>
      <c r="B65" s="26"/>
      <c r="C65" s="106"/>
      <c r="D65" s="109"/>
      <c r="E65" s="26" t="s">
        <v>692</v>
      </c>
      <c r="F65" s="26" t="s">
        <v>472</v>
      </c>
      <c r="G65" s="26" t="s">
        <v>868</v>
      </c>
      <c r="H65" s="26"/>
      <c r="I65" s="30" t="s">
        <v>246</v>
      </c>
      <c r="J65" s="26"/>
      <c r="K65" s="78"/>
      <c r="L65" s="127"/>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row>
    <row r="66" spans="1:45" ht="75" customHeight="1" x14ac:dyDescent="0.2">
      <c r="A66" s="1"/>
      <c r="B66" s="25"/>
      <c r="C66" s="25">
        <v>7</v>
      </c>
      <c r="D66" s="25" t="s">
        <v>259</v>
      </c>
      <c r="E66" s="25"/>
      <c r="F66" s="25"/>
      <c r="G66" s="25"/>
      <c r="H66" s="25"/>
      <c r="I66" s="25"/>
      <c r="J66" s="25"/>
      <c r="K66" s="77"/>
      <c r="L66" s="77"/>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row>
    <row r="67" spans="1:45" ht="163" customHeight="1" x14ac:dyDescent="0.2">
      <c r="A67" s="1"/>
      <c r="B67" s="26"/>
      <c r="C67" s="76" t="s">
        <v>371</v>
      </c>
      <c r="D67" s="91" t="s">
        <v>260</v>
      </c>
      <c r="E67" s="26" t="s">
        <v>261</v>
      </c>
      <c r="F67" s="26" t="s">
        <v>472</v>
      </c>
      <c r="G67" s="26" t="s">
        <v>802</v>
      </c>
      <c r="H67" s="26"/>
      <c r="I67" s="30" t="s">
        <v>246</v>
      </c>
      <c r="J67" s="26"/>
      <c r="K67" s="78"/>
      <c r="L67" s="123" t="s">
        <v>992</v>
      </c>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row>
    <row r="68" spans="1:45" ht="136" x14ac:dyDescent="0.2">
      <c r="A68" s="1"/>
      <c r="B68" s="26"/>
      <c r="C68" s="110">
        <v>7.2</v>
      </c>
      <c r="D68" s="107" t="s">
        <v>1008</v>
      </c>
      <c r="E68" s="26" t="s">
        <v>693</v>
      </c>
      <c r="F68" s="26" t="s">
        <v>472</v>
      </c>
      <c r="G68" s="26" t="s">
        <v>803</v>
      </c>
      <c r="H68" s="26"/>
      <c r="I68" s="30" t="s">
        <v>246</v>
      </c>
      <c r="J68" s="26"/>
      <c r="K68" s="78"/>
      <c r="L68" s="126"/>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row>
    <row r="69" spans="1:45" ht="136" x14ac:dyDescent="0.2">
      <c r="A69" s="1"/>
      <c r="B69" s="26"/>
      <c r="C69" s="105"/>
      <c r="D69" s="108"/>
      <c r="E69" s="26" t="s">
        <v>694</v>
      </c>
      <c r="F69" s="26" t="s">
        <v>472</v>
      </c>
      <c r="G69" s="26" t="s">
        <v>804</v>
      </c>
      <c r="H69" s="26"/>
      <c r="I69" s="30" t="s">
        <v>246</v>
      </c>
      <c r="J69" s="26"/>
      <c r="K69" s="78"/>
      <c r="L69" s="126"/>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row>
    <row r="70" spans="1:45" ht="136" x14ac:dyDescent="0.2">
      <c r="A70" s="1"/>
      <c r="B70" s="26"/>
      <c r="C70" s="105"/>
      <c r="D70" s="108"/>
      <c r="E70" s="26" t="s">
        <v>695</v>
      </c>
      <c r="F70" s="26" t="s">
        <v>472</v>
      </c>
      <c r="G70" s="26" t="s">
        <v>805</v>
      </c>
      <c r="H70" s="26"/>
      <c r="I70" s="30" t="s">
        <v>246</v>
      </c>
      <c r="J70" s="26"/>
      <c r="K70" s="78"/>
      <c r="L70" s="126"/>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row>
    <row r="71" spans="1:45" ht="136" x14ac:dyDescent="0.2">
      <c r="A71" s="1"/>
      <c r="B71" s="26"/>
      <c r="C71" s="106"/>
      <c r="D71" s="109"/>
      <c r="E71" s="26" t="s">
        <v>696</v>
      </c>
      <c r="F71" s="26" t="s">
        <v>472</v>
      </c>
      <c r="G71" s="26" t="s">
        <v>806</v>
      </c>
      <c r="H71" s="26"/>
      <c r="I71" s="30" t="s">
        <v>246</v>
      </c>
      <c r="J71" s="26"/>
      <c r="K71" s="78"/>
      <c r="L71" s="127"/>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row>
    <row r="72" spans="1:45" ht="255" x14ac:dyDescent="0.2">
      <c r="A72" s="1"/>
      <c r="B72" s="26"/>
      <c r="C72" s="104" t="s">
        <v>375</v>
      </c>
      <c r="D72" s="107" t="s">
        <v>262</v>
      </c>
      <c r="E72" s="26" t="s">
        <v>697</v>
      </c>
      <c r="F72" s="26" t="s">
        <v>472</v>
      </c>
      <c r="G72" s="26" t="s">
        <v>807</v>
      </c>
      <c r="H72" s="26"/>
      <c r="I72" s="30" t="s">
        <v>246</v>
      </c>
      <c r="J72" s="26"/>
      <c r="K72" s="78"/>
      <c r="L72" s="123" t="s">
        <v>993</v>
      </c>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row>
    <row r="73" spans="1:45" ht="255" x14ac:dyDescent="0.2">
      <c r="A73" s="1"/>
      <c r="B73" s="26"/>
      <c r="C73" s="105"/>
      <c r="D73" s="108"/>
      <c r="E73" s="26" t="s">
        <v>698</v>
      </c>
      <c r="F73" s="26" t="s">
        <v>472</v>
      </c>
      <c r="G73" s="26" t="s">
        <v>808</v>
      </c>
      <c r="H73" s="26"/>
      <c r="I73" s="30" t="s">
        <v>246</v>
      </c>
      <c r="J73" s="26"/>
      <c r="K73" s="78"/>
      <c r="L73" s="126"/>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row>
    <row r="74" spans="1:45" ht="255" x14ac:dyDescent="0.2">
      <c r="A74" s="1"/>
      <c r="B74" s="26"/>
      <c r="C74" s="106"/>
      <c r="D74" s="109"/>
      <c r="E74" s="26" t="s">
        <v>699</v>
      </c>
      <c r="F74" s="26" t="s">
        <v>472</v>
      </c>
      <c r="G74" s="26" t="s">
        <v>809</v>
      </c>
      <c r="H74" s="26"/>
      <c r="I74" s="30" t="s">
        <v>246</v>
      </c>
      <c r="J74" s="26"/>
      <c r="K74" s="78"/>
      <c r="L74" s="127"/>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row>
    <row r="75" spans="1:45" ht="187" x14ac:dyDescent="0.2">
      <c r="A75" s="1"/>
      <c r="B75" s="26"/>
      <c r="C75" s="37" t="s">
        <v>376</v>
      </c>
      <c r="D75" s="28" t="s">
        <v>263</v>
      </c>
      <c r="E75" s="26" t="s">
        <v>460</v>
      </c>
      <c r="F75" s="26" t="s">
        <v>472</v>
      </c>
      <c r="G75" s="26" t="s">
        <v>810</v>
      </c>
      <c r="H75" s="26"/>
      <c r="I75" s="30" t="s">
        <v>246</v>
      </c>
      <c r="J75" s="26"/>
      <c r="K75" s="78"/>
      <c r="L75" s="86" t="s">
        <v>994</v>
      </c>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row>
    <row r="76" spans="1:45" ht="153" x14ac:dyDescent="0.2">
      <c r="A76" s="1"/>
      <c r="B76" s="26"/>
      <c r="C76" s="37" t="s">
        <v>264</v>
      </c>
      <c r="D76" s="28" t="s">
        <v>461</v>
      </c>
      <c r="E76" s="26" t="s">
        <v>462</v>
      </c>
      <c r="F76" s="26" t="s">
        <v>472</v>
      </c>
      <c r="G76" s="26" t="s">
        <v>811</v>
      </c>
      <c r="H76" s="26"/>
      <c r="I76" s="30" t="s">
        <v>246</v>
      </c>
      <c r="J76" s="26"/>
      <c r="K76" s="78"/>
      <c r="L76" s="86" t="s">
        <v>995</v>
      </c>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row>
    <row r="77" spans="1:45" ht="187" x14ac:dyDescent="0.2">
      <c r="A77" s="1"/>
      <c r="B77" s="26"/>
      <c r="C77" s="37" t="s">
        <v>265</v>
      </c>
      <c r="D77" s="28" t="s">
        <v>266</v>
      </c>
      <c r="E77" s="26" t="s">
        <v>463</v>
      </c>
      <c r="F77" s="26" t="s">
        <v>472</v>
      </c>
      <c r="G77" s="26" t="s">
        <v>812</v>
      </c>
      <c r="H77" s="26"/>
      <c r="I77" s="30" t="s">
        <v>246</v>
      </c>
      <c r="J77" s="26"/>
      <c r="K77" s="78"/>
      <c r="L77" s="86" t="s">
        <v>996</v>
      </c>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row>
    <row r="78" spans="1:45" ht="262" customHeight="1" x14ac:dyDescent="0.2">
      <c r="A78" s="1"/>
      <c r="B78" s="26"/>
      <c r="C78" s="37" t="s">
        <v>267</v>
      </c>
      <c r="D78" s="28" t="s">
        <v>283</v>
      </c>
      <c r="E78" s="26" t="s">
        <v>725</v>
      </c>
      <c r="F78" s="26" t="s">
        <v>472</v>
      </c>
      <c r="G78" s="26" t="s">
        <v>813</v>
      </c>
      <c r="H78" s="26"/>
      <c r="I78" s="30" t="s">
        <v>246</v>
      </c>
      <c r="J78" s="26"/>
      <c r="K78" s="78"/>
      <c r="L78" s="86" t="s">
        <v>997</v>
      </c>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row>
    <row r="79" spans="1:45" ht="75" customHeight="1" x14ac:dyDescent="0.2">
      <c r="A79" s="1"/>
      <c r="B79" s="25"/>
      <c r="C79" s="25">
        <v>8</v>
      </c>
      <c r="D79" s="25" t="s">
        <v>268</v>
      </c>
      <c r="E79" s="25"/>
      <c r="F79" s="25"/>
      <c r="G79" s="25"/>
      <c r="H79" s="25"/>
      <c r="I79" s="25"/>
      <c r="J79" s="25"/>
      <c r="K79" s="77"/>
      <c r="L79" s="77"/>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row>
    <row r="80" spans="1:45" ht="136" x14ac:dyDescent="0.2">
      <c r="A80" s="1"/>
      <c r="B80" s="26"/>
      <c r="C80" s="104" t="s">
        <v>394</v>
      </c>
      <c r="D80" s="107" t="s">
        <v>269</v>
      </c>
      <c r="E80" s="26" t="s">
        <v>700</v>
      </c>
      <c r="F80" s="26" t="s">
        <v>472</v>
      </c>
      <c r="G80" s="26" t="s">
        <v>814</v>
      </c>
      <c r="H80" s="26"/>
      <c r="I80" s="30" t="s">
        <v>246</v>
      </c>
      <c r="J80" s="26"/>
      <c r="K80" s="78"/>
      <c r="L80" s="128" t="s">
        <v>998</v>
      </c>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row>
    <row r="81" spans="1:45" ht="136" x14ac:dyDescent="0.2">
      <c r="A81" s="1"/>
      <c r="B81" s="26"/>
      <c r="C81" s="105"/>
      <c r="D81" s="108"/>
      <c r="E81" s="26" t="s">
        <v>701</v>
      </c>
      <c r="F81" s="26" t="s">
        <v>472</v>
      </c>
      <c r="G81" s="26" t="s">
        <v>815</v>
      </c>
      <c r="H81" s="26"/>
      <c r="I81" s="30" t="s">
        <v>246</v>
      </c>
      <c r="J81" s="26"/>
      <c r="K81" s="78"/>
      <c r="L81" s="129"/>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row>
    <row r="82" spans="1:45" ht="85" x14ac:dyDescent="0.2">
      <c r="A82" s="1"/>
      <c r="B82" s="26"/>
      <c r="C82" s="105"/>
      <c r="D82" s="108"/>
      <c r="E82" s="26" t="s">
        <v>702</v>
      </c>
      <c r="F82" s="26" t="s">
        <v>472</v>
      </c>
      <c r="G82" s="26" t="s">
        <v>816</v>
      </c>
      <c r="H82" s="26"/>
      <c r="I82" s="30" t="s">
        <v>246</v>
      </c>
      <c r="J82" s="26"/>
      <c r="K82" s="78"/>
      <c r="L82" s="129"/>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row>
    <row r="83" spans="1:45" ht="119" x14ac:dyDescent="0.2">
      <c r="A83" s="1"/>
      <c r="B83" s="26"/>
      <c r="C83" s="106"/>
      <c r="D83" s="109"/>
      <c r="E83" s="26" t="s">
        <v>703</v>
      </c>
      <c r="F83" s="26" t="s">
        <v>472</v>
      </c>
      <c r="G83" s="26" t="s">
        <v>817</v>
      </c>
      <c r="H83" s="26"/>
      <c r="I83" s="30" t="s">
        <v>246</v>
      </c>
      <c r="J83" s="26"/>
      <c r="K83" s="78"/>
      <c r="L83" s="130"/>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row>
    <row r="84" spans="1:45" ht="187" x14ac:dyDescent="0.2">
      <c r="A84" s="1"/>
      <c r="B84" s="26"/>
      <c r="C84" s="104" t="s">
        <v>396</v>
      </c>
      <c r="D84" s="107" t="s">
        <v>270</v>
      </c>
      <c r="E84" s="26" t="s">
        <v>721</v>
      </c>
      <c r="F84" s="26" t="s">
        <v>472</v>
      </c>
      <c r="G84" s="26" t="s">
        <v>818</v>
      </c>
      <c r="H84" s="26"/>
      <c r="I84" s="30" t="s">
        <v>246</v>
      </c>
      <c r="J84" s="26"/>
      <c r="K84" s="78"/>
      <c r="L84" s="123" t="s">
        <v>999</v>
      </c>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row>
    <row r="85" spans="1:45" ht="68" x14ac:dyDescent="0.2">
      <c r="A85" s="1"/>
      <c r="B85" s="26"/>
      <c r="C85" s="106"/>
      <c r="D85" s="109"/>
      <c r="E85" s="26" t="s">
        <v>704</v>
      </c>
      <c r="F85" s="26" t="s">
        <v>472</v>
      </c>
      <c r="G85" s="26" t="s">
        <v>819</v>
      </c>
      <c r="H85" s="26"/>
      <c r="I85" s="30" t="s">
        <v>246</v>
      </c>
      <c r="J85" s="26"/>
      <c r="K85" s="78"/>
      <c r="L85" s="127"/>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row>
    <row r="86" spans="1:45" ht="170" x14ac:dyDescent="0.2">
      <c r="A86" s="1"/>
      <c r="B86" s="26"/>
      <c r="C86" s="104" t="s">
        <v>398</v>
      </c>
      <c r="D86" s="107" t="s">
        <v>271</v>
      </c>
      <c r="E86" s="26" t="s">
        <v>464</v>
      </c>
      <c r="F86" s="26" t="s">
        <v>472</v>
      </c>
      <c r="G86" s="26" t="s">
        <v>820</v>
      </c>
      <c r="H86" s="26"/>
      <c r="I86" s="30" t="s">
        <v>246</v>
      </c>
      <c r="J86" s="26"/>
      <c r="K86" s="78"/>
      <c r="L86" s="123" t="s">
        <v>1000</v>
      </c>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row>
    <row r="87" spans="1:45" ht="85" x14ac:dyDescent="0.2">
      <c r="A87" s="1"/>
      <c r="B87" s="26"/>
      <c r="C87" s="106"/>
      <c r="D87" s="109"/>
      <c r="E87" s="26" t="s">
        <v>464</v>
      </c>
      <c r="F87" s="26" t="s">
        <v>472</v>
      </c>
      <c r="G87" s="26" t="s">
        <v>821</v>
      </c>
      <c r="H87" s="26"/>
      <c r="I87" s="30" t="s">
        <v>246</v>
      </c>
      <c r="J87" s="26"/>
      <c r="K87" s="78"/>
      <c r="L87" s="127"/>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row>
    <row r="88" spans="1:45" ht="75" customHeight="1" x14ac:dyDescent="0.2">
      <c r="A88" s="1"/>
      <c r="B88" s="25"/>
      <c r="C88" s="25">
        <v>9</v>
      </c>
      <c r="D88" s="25" t="s">
        <v>272</v>
      </c>
      <c r="E88" s="25"/>
      <c r="F88" s="25"/>
      <c r="G88" s="25"/>
      <c r="H88" s="25"/>
      <c r="I88" s="25"/>
      <c r="J88" s="25"/>
      <c r="K88" s="77"/>
      <c r="L88" s="77"/>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row>
    <row r="89" spans="1:45" ht="289" x14ac:dyDescent="0.2">
      <c r="A89" s="1"/>
      <c r="B89" s="26"/>
      <c r="C89" s="104" t="s">
        <v>466</v>
      </c>
      <c r="D89" s="107" t="s">
        <v>465</v>
      </c>
      <c r="E89" s="26" t="s">
        <v>705</v>
      </c>
      <c r="F89" s="26" t="s">
        <v>472</v>
      </c>
      <c r="G89" s="26" t="s">
        <v>824</v>
      </c>
      <c r="H89" s="26"/>
      <c r="I89" s="30" t="s">
        <v>246</v>
      </c>
      <c r="J89" s="26"/>
      <c r="K89" s="78"/>
      <c r="L89" s="123" t="s">
        <v>1001</v>
      </c>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row>
    <row r="90" spans="1:45" ht="289" x14ac:dyDescent="0.2">
      <c r="A90" s="1"/>
      <c r="B90" s="26"/>
      <c r="C90" s="105"/>
      <c r="D90" s="108"/>
      <c r="E90" s="26" t="s">
        <v>706</v>
      </c>
      <c r="F90" s="26" t="s">
        <v>472</v>
      </c>
      <c r="G90" s="26" t="s">
        <v>824</v>
      </c>
      <c r="H90" s="26"/>
      <c r="I90" s="30" t="s">
        <v>246</v>
      </c>
      <c r="J90" s="26"/>
      <c r="K90" s="78"/>
      <c r="L90" s="126"/>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row>
    <row r="91" spans="1:45" ht="289" x14ac:dyDescent="0.2">
      <c r="A91" s="1"/>
      <c r="B91" s="26"/>
      <c r="C91" s="105"/>
      <c r="D91" s="108"/>
      <c r="E91" s="26" t="s">
        <v>707</v>
      </c>
      <c r="F91" s="26" t="s">
        <v>472</v>
      </c>
      <c r="G91" s="26" t="s">
        <v>824</v>
      </c>
      <c r="H91" s="26"/>
      <c r="I91" s="30" t="s">
        <v>246</v>
      </c>
      <c r="J91" s="26"/>
      <c r="K91" s="78"/>
      <c r="L91" s="126"/>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289" x14ac:dyDescent="0.2">
      <c r="A92" s="1"/>
      <c r="B92" s="26"/>
      <c r="C92" s="105"/>
      <c r="D92" s="108"/>
      <c r="E92" s="26" t="s">
        <v>708</v>
      </c>
      <c r="F92" s="26" t="s">
        <v>472</v>
      </c>
      <c r="G92" s="26" t="s">
        <v>824</v>
      </c>
      <c r="H92" s="26"/>
      <c r="I92" s="30" t="s">
        <v>246</v>
      </c>
      <c r="J92" s="26"/>
      <c r="K92" s="78"/>
      <c r="L92" s="126"/>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289" x14ac:dyDescent="0.2">
      <c r="A93" s="1"/>
      <c r="B93" s="26"/>
      <c r="C93" s="105"/>
      <c r="D93" s="108"/>
      <c r="E93" s="26" t="s">
        <v>709</v>
      </c>
      <c r="F93" s="26" t="s">
        <v>472</v>
      </c>
      <c r="G93" s="26" t="s">
        <v>824</v>
      </c>
      <c r="H93" s="26"/>
      <c r="I93" s="30" t="s">
        <v>246</v>
      </c>
      <c r="J93" s="26"/>
      <c r="K93" s="78"/>
      <c r="L93" s="126"/>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289" x14ac:dyDescent="0.2">
      <c r="A94" s="1"/>
      <c r="B94" s="26"/>
      <c r="C94" s="105"/>
      <c r="D94" s="108"/>
      <c r="E94" s="26" t="s">
        <v>710</v>
      </c>
      <c r="F94" s="26" t="s">
        <v>472</v>
      </c>
      <c r="G94" s="26" t="s">
        <v>824</v>
      </c>
      <c r="H94" s="26"/>
      <c r="I94" s="30" t="s">
        <v>246</v>
      </c>
      <c r="J94" s="26"/>
      <c r="K94" s="78"/>
      <c r="L94" s="126"/>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289" x14ac:dyDescent="0.2">
      <c r="A95" s="1"/>
      <c r="B95" s="26"/>
      <c r="C95" s="106"/>
      <c r="D95" s="109"/>
      <c r="E95" s="26" t="s">
        <v>711</v>
      </c>
      <c r="F95" s="26" t="s">
        <v>472</v>
      </c>
      <c r="G95" s="26" t="s">
        <v>824</v>
      </c>
      <c r="H95" s="26"/>
      <c r="I95" s="30" t="s">
        <v>246</v>
      </c>
      <c r="J95" s="26"/>
      <c r="K95" s="78"/>
      <c r="L95" s="127"/>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87" x14ac:dyDescent="0.2">
      <c r="A96" s="1"/>
      <c r="B96" s="26"/>
      <c r="C96" s="104" t="s">
        <v>467</v>
      </c>
      <c r="D96" s="107" t="s">
        <v>273</v>
      </c>
      <c r="E96" s="26" t="s">
        <v>712</v>
      </c>
      <c r="F96" s="26" t="s">
        <v>472</v>
      </c>
      <c r="G96" s="26" t="s">
        <v>825</v>
      </c>
      <c r="H96" s="26"/>
      <c r="I96" s="30" t="s">
        <v>246</v>
      </c>
      <c r="J96" s="26"/>
      <c r="K96" s="78"/>
      <c r="L96" s="123" t="s">
        <v>1002</v>
      </c>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53" x14ac:dyDescent="0.2">
      <c r="A97" s="1"/>
      <c r="B97" s="26"/>
      <c r="C97" s="105"/>
      <c r="D97" s="108"/>
      <c r="E97" s="26" t="s">
        <v>713</v>
      </c>
      <c r="F97" s="26" t="s">
        <v>472</v>
      </c>
      <c r="G97" s="26" t="s">
        <v>825</v>
      </c>
      <c r="H97" s="26"/>
      <c r="I97" s="30" t="s">
        <v>246</v>
      </c>
      <c r="J97" s="26"/>
      <c r="K97" s="78"/>
      <c r="L97" s="126"/>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36" x14ac:dyDescent="0.2">
      <c r="A98" s="1"/>
      <c r="B98" s="26"/>
      <c r="C98" s="105"/>
      <c r="D98" s="108"/>
      <c r="E98" s="26" t="s">
        <v>714</v>
      </c>
      <c r="F98" s="26" t="s">
        <v>472</v>
      </c>
      <c r="G98" s="26" t="s">
        <v>826</v>
      </c>
      <c r="H98" s="26"/>
      <c r="I98" s="30" t="s">
        <v>246</v>
      </c>
      <c r="J98" s="26"/>
      <c r="K98" s="78"/>
      <c r="L98" s="126"/>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51" x14ac:dyDescent="0.2">
      <c r="A99" s="1"/>
      <c r="B99" s="26"/>
      <c r="C99" s="105"/>
      <c r="D99" s="108"/>
      <c r="E99" s="26" t="s">
        <v>715</v>
      </c>
      <c r="F99" s="26" t="s">
        <v>472</v>
      </c>
      <c r="G99" s="26" t="s">
        <v>827</v>
      </c>
      <c r="H99" s="26"/>
      <c r="I99" s="30" t="s">
        <v>246</v>
      </c>
      <c r="J99" s="26"/>
      <c r="K99" s="78"/>
      <c r="L99" s="126"/>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68" x14ac:dyDescent="0.2">
      <c r="A100" s="1"/>
      <c r="B100" s="26"/>
      <c r="C100" s="105"/>
      <c r="D100" s="108"/>
      <c r="E100" s="26" t="s">
        <v>716</v>
      </c>
      <c r="F100" s="26" t="s">
        <v>472</v>
      </c>
      <c r="G100" s="26" t="s">
        <v>719</v>
      </c>
      <c r="H100" s="26"/>
      <c r="I100" s="30" t="s">
        <v>246</v>
      </c>
      <c r="J100" s="26"/>
      <c r="K100" s="78"/>
      <c r="L100" s="126"/>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51" x14ac:dyDescent="0.2">
      <c r="A101" s="1"/>
      <c r="B101" s="26"/>
      <c r="C101" s="105"/>
      <c r="D101" s="108"/>
      <c r="E101" s="26" t="s">
        <v>717</v>
      </c>
      <c r="F101" s="26" t="s">
        <v>472</v>
      </c>
      <c r="G101" s="26" t="s">
        <v>828</v>
      </c>
      <c r="H101" s="26"/>
      <c r="I101" s="30" t="s">
        <v>246</v>
      </c>
      <c r="J101" s="26"/>
      <c r="K101" s="78"/>
      <c r="L101" s="126"/>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68" x14ac:dyDescent="0.2">
      <c r="A102" s="1"/>
      <c r="B102" s="26"/>
      <c r="C102" s="106"/>
      <c r="D102" s="109"/>
      <c r="E102" s="26" t="s">
        <v>718</v>
      </c>
      <c r="F102" s="26" t="s">
        <v>472</v>
      </c>
      <c r="G102" s="26" t="s">
        <v>829</v>
      </c>
      <c r="H102" s="26"/>
      <c r="I102" s="30" t="s">
        <v>246</v>
      </c>
      <c r="J102" s="26"/>
      <c r="K102" s="78"/>
      <c r="L102" s="127"/>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409.6" x14ac:dyDescent="0.2">
      <c r="A103" s="1"/>
      <c r="B103" s="26"/>
      <c r="C103" s="37" t="s">
        <v>468</v>
      </c>
      <c r="D103" s="28" t="s">
        <v>274</v>
      </c>
      <c r="E103" s="26" t="s">
        <v>726</v>
      </c>
      <c r="F103" s="26" t="s">
        <v>472</v>
      </c>
      <c r="G103" s="26" t="s">
        <v>869</v>
      </c>
      <c r="H103" s="26"/>
      <c r="I103" s="30" t="s">
        <v>246</v>
      </c>
      <c r="J103" s="26"/>
      <c r="K103" s="78"/>
      <c r="L103" s="86" t="s">
        <v>1002</v>
      </c>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75" customHeight="1" x14ac:dyDescent="0.2">
      <c r="A104" s="1"/>
      <c r="B104" s="25"/>
      <c r="C104" s="25">
        <v>10</v>
      </c>
      <c r="D104" s="25" t="s">
        <v>275</v>
      </c>
      <c r="E104" s="25"/>
      <c r="F104" s="25"/>
      <c r="G104" s="25"/>
      <c r="H104" s="25"/>
      <c r="I104" s="25"/>
      <c r="J104" s="25"/>
      <c r="K104" s="81"/>
      <c r="L104" s="87"/>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409.6" x14ac:dyDescent="0.2">
      <c r="A105" s="1"/>
      <c r="B105" s="26"/>
      <c r="C105" s="37" t="s">
        <v>469</v>
      </c>
      <c r="D105" s="28" t="s">
        <v>276</v>
      </c>
      <c r="E105" s="26" t="s">
        <v>727</v>
      </c>
      <c r="F105" s="26" t="s">
        <v>472</v>
      </c>
      <c r="G105" s="26" t="s">
        <v>822</v>
      </c>
      <c r="H105" s="26"/>
      <c r="I105" s="30" t="s">
        <v>246</v>
      </c>
      <c r="J105" s="26"/>
      <c r="K105" s="78"/>
      <c r="L105" s="86" t="s">
        <v>1003</v>
      </c>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75" customHeight="1" x14ac:dyDescent="0.2">
      <c r="A106" s="1"/>
      <c r="B106" s="26"/>
      <c r="C106" s="37" t="s">
        <v>470</v>
      </c>
      <c r="D106" s="28" t="s">
        <v>277</v>
      </c>
      <c r="E106" s="26" t="s">
        <v>278</v>
      </c>
      <c r="F106" s="26" t="s">
        <v>472</v>
      </c>
      <c r="G106" s="26" t="s">
        <v>823</v>
      </c>
      <c r="H106" s="26"/>
      <c r="I106" s="30" t="s">
        <v>246</v>
      </c>
      <c r="J106" s="26"/>
      <c r="K106" s="78"/>
      <c r="L106" s="86" t="s">
        <v>1004</v>
      </c>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x14ac:dyDescent="0.2">
      <c r="A107" s="1"/>
      <c r="B107" s="1"/>
      <c r="C107" s="1"/>
      <c r="D107" s="1"/>
      <c r="E107" s="1"/>
      <c r="F107" s="1"/>
      <c r="G107" s="1"/>
      <c r="H107" s="1"/>
      <c r="I107" s="1"/>
      <c r="J107" s="1"/>
      <c r="K107" s="1"/>
      <c r="L107" s="84"/>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x14ac:dyDescent="0.2">
      <c r="A108" s="1"/>
      <c r="B108" s="1"/>
      <c r="C108" s="1"/>
      <c r="D108" s="1"/>
      <c r="E108" s="1"/>
      <c r="F108" s="1"/>
      <c r="G108" s="1"/>
      <c r="H108" s="1"/>
      <c r="I108" s="1"/>
      <c r="J108" s="1"/>
      <c r="K108" s="1"/>
      <c r="L108" s="84"/>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x14ac:dyDescent="0.2">
      <c r="A109" s="1"/>
      <c r="B109" s="52" t="s">
        <v>246</v>
      </c>
      <c r="C109" s="48">
        <f>COUNTIF($I$6:$I$172,B109)</f>
        <v>91</v>
      </c>
      <c r="D109" s="1"/>
      <c r="E109" s="1"/>
      <c r="F109" s="1"/>
      <c r="G109" s="1"/>
      <c r="H109" s="1"/>
      <c r="I109" s="1"/>
      <c r="J109" s="1"/>
      <c r="K109" s="1"/>
      <c r="L109" s="84"/>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x14ac:dyDescent="0.2">
      <c r="A110" s="1"/>
      <c r="B110" s="52" t="s">
        <v>248</v>
      </c>
      <c r="C110" s="48">
        <f>COUNTIF($I$6:$I$172,B110)</f>
        <v>0</v>
      </c>
      <c r="D110" s="1"/>
      <c r="E110" s="1"/>
      <c r="F110" s="1"/>
      <c r="G110" s="1"/>
      <c r="H110" s="1"/>
      <c r="I110" s="1"/>
      <c r="J110" s="1"/>
      <c r="K110" s="1"/>
      <c r="L110" s="84"/>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x14ac:dyDescent="0.2">
      <c r="A111" s="1"/>
      <c r="B111" s="52" t="s">
        <v>249</v>
      </c>
      <c r="C111" s="48">
        <f>COUNTIF($I$6:$I$172,B111)</f>
        <v>0</v>
      </c>
      <c r="D111" s="1"/>
      <c r="E111" s="1"/>
      <c r="F111" s="1"/>
      <c r="G111" s="1"/>
      <c r="H111" s="1"/>
      <c r="I111" s="1"/>
      <c r="J111" s="1"/>
      <c r="K111" s="1"/>
      <c r="L111" s="84"/>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x14ac:dyDescent="0.2">
      <c r="A112" s="1"/>
      <c r="B112" s="52" t="s">
        <v>290</v>
      </c>
      <c r="C112" s="48">
        <f>COUNTIF($I$6:$I$172,B112)</f>
        <v>0</v>
      </c>
      <c r="D112" s="1"/>
      <c r="E112" s="1"/>
      <c r="F112" s="1"/>
      <c r="G112" s="1"/>
      <c r="H112" s="1"/>
      <c r="I112" s="1"/>
      <c r="J112" s="1"/>
      <c r="K112" s="1"/>
      <c r="L112" s="84"/>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x14ac:dyDescent="0.2">
      <c r="A113" s="1"/>
      <c r="B113" s="53" t="s">
        <v>289</v>
      </c>
      <c r="C113" s="48">
        <f>COUNTIF($I$6:$I$172,B113)</f>
        <v>0</v>
      </c>
      <c r="D113" s="1"/>
      <c r="E113" s="1"/>
      <c r="F113" s="1"/>
      <c r="G113" s="1"/>
      <c r="H113" s="1"/>
      <c r="I113" s="1"/>
      <c r="J113" s="1"/>
      <c r="K113" s="1"/>
      <c r="L113" s="84"/>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x14ac:dyDescent="0.2">
      <c r="A114" s="1"/>
      <c r="B114" s="1"/>
      <c r="C114" s="1"/>
      <c r="D114" s="1"/>
      <c r="E114" s="1"/>
      <c r="F114" s="1"/>
      <c r="G114" s="1"/>
      <c r="H114" s="1"/>
      <c r="I114" s="1"/>
      <c r="J114" s="1"/>
      <c r="K114" s="1"/>
      <c r="L114" s="84"/>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x14ac:dyDescent="0.2">
      <c r="A115" s="1"/>
      <c r="B115" s="1"/>
      <c r="C115" s="1"/>
      <c r="D115" s="1"/>
      <c r="E115" s="1"/>
      <c r="F115" s="1"/>
      <c r="G115" s="1"/>
      <c r="H115" s="1"/>
      <c r="I115" s="1"/>
      <c r="J115" s="1"/>
      <c r="K115" s="1"/>
      <c r="L115" s="84"/>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x14ac:dyDescent="0.2">
      <c r="A116" s="1"/>
      <c r="B116" s="1"/>
      <c r="C116" s="1"/>
      <c r="D116" s="1"/>
      <c r="E116" s="1"/>
      <c r="F116" s="1"/>
      <c r="G116" s="1"/>
      <c r="H116" s="1"/>
      <c r="I116" s="1"/>
      <c r="J116" s="1"/>
      <c r="K116" s="1"/>
      <c r="L116" s="84"/>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x14ac:dyDescent="0.2">
      <c r="A117" s="1"/>
      <c r="B117" s="1"/>
      <c r="C117" s="1"/>
      <c r="D117" s="1"/>
      <c r="E117" s="1"/>
      <c r="F117" s="1"/>
      <c r="G117" s="1"/>
      <c r="H117" s="1"/>
      <c r="I117" s="1"/>
      <c r="J117" s="1"/>
      <c r="K117" s="1"/>
      <c r="L117" s="84"/>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x14ac:dyDescent="0.2">
      <c r="A118" s="1"/>
      <c r="B118" s="1"/>
      <c r="C118" s="1"/>
      <c r="D118" s="1"/>
      <c r="E118" s="1"/>
      <c r="F118" s="1"/>
      <c r="G118" s="1"/>
      <c r="H118" s="1"/>
      <c r="I118" s="1"/>
      <c r="J118" s="1"/>
      <c r="K118" s="1"/>
      <c r="L118" s="84"/>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x14ac:dyDescent="0.2">
      <c r="A119" s="1"/>
      <c r="B119" s="1"/>
      <c r="C119" s="1"/>
      <c r="D119" s="1"/>
      <c r="E119" s="1"/>
      <c r="F119" s="1"/>
      <c r="G119" s="1"/>
      <c r="H119" s="1"/>
      <c r="I119" s="1"/>
      <c r="J119" s="1"/>
      <c r="K119" s="1"/>
      <c r="L119" s="84"/>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x14ac:dyDescent="0.2">
      <c r="A120" s="1"/>
      <c r="B120" s="1"/>
      <c r="C120" s="1"/>
      <c r="D120" s="1"/>
      <c r="E120" s="1"/>
      <c r="F120" s="1"/>
      <c r="G120" s="1"/>
      <c r="H120" s="1"/>
      <c r="I120" s="1"/>
      <c r="J120" s="1"/>
      <c r="K120" s="1"/>
      <c r="L120" s="84"/>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x14ac:dyDescent="0.2">
      <c r="A121" s="1"/>
      <c r="B121" s="1"/>
      <c r="C121" s="1"/>
      <c r="D121" s="1"/>
      <c r="E121" s="1"/>
      <c r="F121" s="1"/>
      <c r="G121" s="1"/>
      <c r="H121" s="1"/>
      <c r="I121" s="1"/>
      <c r="J121" s="1"/>
      <c r="K121" s="1"/>
      <c r="L121" s="84"/>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x14ac:dyDescent="0.2">
      <c r="A122" s="1"/>
      <c r="B122" s="1"/>
      <c r="C122" s="1"/>
      <c r="D122" s="1"/>
      <c r="E122" s="1"/>
      <c r="F122" s="1"/>
      <c r="G122" s="1"/>
      <c r="H122" s="1"/>
      <c r="I122" s="1"/>
      <c r="J122" s="1"/>
      <c r="K122" s="1"/>
      <c r="L122" s="84"/>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x14ac:dyDescent="0.2">
      <c r="A123" s="1"/>
      <c r="B123" s="1"/>
      <c r="C123" s="1"/>
      <c r="D123" s="1"/>
      <c r="E123" s="1"/>
      <c r="F123" s="1"/>
      <c r="G123" s="1"/>
      <c r="H123" s="1"/>
      <c r="I123" s="1"/>
      <c r="J123" s="1"/>
      <c r="K123" s="1"/>
      <c r="L123" s="84"/>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x14ac:dyDescent="0.2">
      <c r="A124" s="1"/>
      <c r="B124" s="1"/>
      <c r="C124" s="1"/>
      <c r="D124" s="1"/>
      <c r="E124" s="1"/>
      <c r="F124" s="1"/>
      <c r="G124" s="1"/>
      <c r="H124" s="1"/>
      <c r="I124" s="1"/>
      <c r="J124" s="1"/>
      <c r="K124" s="1"/>
      <c r="L124" s="84"/>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x14ac:dyDescent="0.2">
      <c r="A125" s="1"/>
      <c r="B125" s="1"/>
      <c r="C125" s="1"/>
      <c r="D125" s="1"/>
      <c r="E125" s="1"/>
      <c r="F125" s="1"/>
      <c r="G125" s="1"/>
      <c r="H125" s="1"/>
      <c r="I125" s="1"/>
      <c r="J125" s="1"/>
      <c r="K125" s="1"/>
      <c r="L125" s="84"/>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x14ac:dyDescent="0.2">
      <c r="A126" s="1"/>
      <c r="B126" s="1"/>
      <c r="C126" s="1"/>
      <c r="D126" s="1"/>
      <c r="E126" s="1"/>
      <c r="F126" s="1"/>
      <c r="G126" s="1"/>
      <c r="H126" s="1"/>
      <c r="I126" s="1"/>
      <c r="J126" s="1"/>
      <c r="K126" s="1"/>
      <c r="L126" s="84"/>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x14ac:dyDescent="0.2">
      <c r="A127" s="1"/>
      <c r="B127" s="1"/>
      <c r="C127" s="1"/>
      <c r="D127" s="1"/>
      <c r="E127" s="1"/>
      <c r="F127" s="1"/>
      <c r="G127" s="1"/>
      <c r="H127" s="1"/>
      <c r="I127" s="1"/>
      <c r="J127" s="1"/>
      <c r="K127" s="1"/>
      <c r="L127" s="84"/>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x14ac:dyDescent="0.2">
      <c r="A128" s="1"/>
      <c r="B128" s="1"/>
      <c r="C128" s="1"/>
      <c r="D128" s="1"/>
      <c r="E128" s="1"/>
      <c r="F128" s="1"/>
      <c r="G128" s="1"/>
      <c r="H128" s="1"/>
      <c r="I128" s="1"/>
      <c r="J128" s="1"/>
      <c r="K128" s="1"/>
      <c r="L128" s="84"/>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x14ac:dyDescent="0.2">
      <c r="A129" s="1"/>
      <c r="B129" s="1"/>
      <c r="C129" s="1"/>
      <c r="D129" s="1"/>
      <c r="E129" s="1"/>
      <c r="F129" s="1"/>
      <c r="G129" s="1"/>
      <c r="H129" s="1"/>
      <c r="I129" s="1"/>
      <c r="J129" s="1"/>
      <c r="K129" s="1"/>
      <c r="L129" s="84"/>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x14ac:dyDescent="0.2">
      <c r="A130" s="1"/>
      <c r="B130" s="1"/>
      <c r="C130" s="1"/>
      <c r="D130" s="1"/>
      <c r="E130" s="1"/>
      <c r="F130" s="1"/>
      <c r="G130" s="1"/>
      <c r="H130" s="1"/>
      <c r="I130" s="1"/>
      <c r="J130" s="1"/>
      <c r="K130" s="1"/>
      <c r="L130" s="84"/>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x14ac:dyDescent="0.2">
      <c r="A131" s="1"/>
      <c r="B131" s="1"/>
      <c r="C131" s="1"/>
      <c r="D131" s="1"/>
      <c r="E131" s="1"/>
      <c r="F131" s="1"/>
      <c r="G131" s="1"/>
      <c r="H131" s="1"/>
      <c r="I131" s="1"/>
      <c r="J131" s="1"/>
      <c r="K131" s="1"/>
      <c r="L131" s="84"/>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x14ac:dyDescent="0.2">
      <c r="A132" s="1"/>
      <c r="B132" s="1"/>
      <c r="C132" s="1"/>
      <c r="D132" s="1"/>
      <c r="E132" s="1"/>
      <c r="F132" s="1"/>
      <c r="G132" s="1"/>
      <c r="H132" s="1"/>
      <c r="I132" s="1"/>
      <c r="J132" s="1"/>
      <c r="K132" s="1"/>
      <c r="L132" s="84"/>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x14ac:dyDescent="0.2">
      <c r="A133" s="1"/>
      <c r="B133" s="1"/>
      <c r="C133" s="1"/>
      <c r="D133" s="1"/>
      <c r="E133" s="1"/>
      <c r="F133" s="1"/>
      <c r="G133" s="1"/>
      <c r="H133" s="1"/>
      <c r="I133" s="1"/>
      <c r="J133" s="1"/>
      <c r="K133" s="1"/>
      <c r="L133" s="84"/>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x14ac:dyDescent="0.2">
      <c r="A134" s="1"/>
      <c r="B134" s="1"/>
      <c r="C134" s="1"/>
      <c r="D134" s="1"/>
      <c r="E134" s="1"/>
      <c r="F134" s="1"/>
      <c r="G134" s="1"/>
      <c r="H134" s="1"/>
      <c r="I134" s="1"/>
      <c r="J134" s="1"/>
      <c r="K134" s="1"/>
      <c r="L134" s="84"/>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x14ac:dyDescent="0.2">
      <c r="A135" s="1"/>
      <c r="B135" s="1"/>
      <c r="C135" s="1"/>
      <c r="D135" s="1"/>
      <c r="E135" s="1"/>
      <c r="F135" s="1"/>
      <c r="G135" s="1"/>
      <c r="H135" s="1"/>
      <c r="I135" s="1"/>
      <c r="J135" s="1"/>
      <c r="K135" s="1"/>
      <c r="L135" s="84"/>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x14ac:dyDescent="0.2">
      <c r="A136" s="1"/>
      <c r="B136" s="1"/>
      <c r="C136" s="1"/>
      <c r="D136" s="1"/>
      <c r="E136" s="1"/>
      <c r="F136" s="1"/>
      <c r="G136" s="1"/>
      <c r="H136" s="1"/>
      <c r="I136" s="1"/>
      <c r="J136" s="1"/>
      <c r="K136" s="1"/>
      <c r="L136" s="84"/>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x14ac:dyDescent="0.2">
      <c r="A137" s="1"/>
      <c r="B137" s="1"/>
      <c r="C137" s="1"/>
      <c r="D137" s="1"/>
      <c r="E137" s="1"/>
      <c r="F137" s="1"/>
      <c r="G137" s="1"/>
      <c r="H137" s="1"/>
      <c r="I137" s="1"/>
      <c r="J137" s="1"/>
      <c r="K137" s="1"/>
      <c r="L137" s="84"/>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x14ac:dyDescent="0.2">
      <c r="A138" s="1"/>
      <c r="B138" s="1"/>
      <c r="C138" s="1"/>
      <c r="D138" s="1"/>
      <c r="E138" s="1"/>
      <c r="F138" s="1"/>
      <c r="G138" s="1"/>
      <c r="H138" s="1"/>
      <c r="I138" s="1"/>
      <c r="J138" s="1"/>
      <c r="K138" s="1"/>
      <c r="L138" s="84"/>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x14ac:dyDescent="0.2">
      <c r="A139" s="1"/>
      <c r="B139" s="1"/>
      <c r="C139" s="1"/>
      <c r="D139" s="1"/>
      <c r="E139" s="1"/>
      <c r="F139" s="1"/>
      <c r="G139" s="1"/>
      <c r="H139" s="1"/>
      <c r="I139" s="1"/>
      <c r="J139" s="1"/>
      <c r="K139" s="1"/>
      <c r="L139" s="84"/>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x14ac:dyDescent="0.2">
      <c r="A140" s="1"/>
      <c r="B140" s="1"/>
      <c r="C140" s="1"/>
      <c r="D140" s="1"/>
      <c r="E140" s="1"/>
      <c r="F140" s="1"/>
      <c r="G140" s="1"/>
      <c r="H140" s="1"/>
      <c r="I140" s="1"/>
      <c r="J140" s="1"/>
      <c r="K140" s="1"/>
      <c r="L140" s="84"/>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x14ac:dyDescent="0.2">
      <c r="A141" s="1"/>
      <c r="B141" s="1"/>
      <c r="C141" s="1"/>
      <c r="D141" s="1"/>
      <c r="E141" s="1"/>
      <c r="F141" s="1"/>
      <c r="G141" s="1"/>
      <c r="H141" s="1"/>
      <c r="I141" s="1"/>
      <c r="J141" s="1"/>
      <c r="K141" s="1"/>
      <c r="L141" s="84"/>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x14ac:dyDescent="0.2">
      <c r="A142" s="1"/>
      <c r="B142" s="1"/>
      <c r="C142" s="1"/>
      <c r="D142" s="1"/>
      <c r="E142" s="1"/>
      <c r="F142" s="1"/>
      <c r="G142" s="1"/>
      <c r="H142" s="1"/>
      <c r="I142" s="1"/>
      <c r="J142" s="1"/>
      <c r="K142" s="1"/>
      <c r="L142" s="84"/>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x14ac:dyDescent="0.2">
      <c r="A143" s="1"/>
      <c r="B143" s="1"/>
      <c r="C143" s="1"/>
      <c r="D143" s="1"/>
      <c r="E143" s="1"/>
      <c r="F143" s="1"/>
      <c r="G143" s="1"/>
      <c r="H143" s="1"/>
      <c r="I143" s="1"/>
      <c r="J143" s="1"/>
      <c r="K143" s="1"/>
      <c r="L143" s="84"/>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x14ac:dyDescent="0.2">
      <c r="A144" s="1"/>
      <c r="B144" s="1"/>
      <c r="C144" s="1"/>
      <c r="D144" s="1"/>
      <c r="E144" s="1"/>
      <c r="F144" s="1"/>
      <c r="G144" s="1"/>
      <c r="H144" s="1"/>
      <c r="I144" s="1"/>
      <c r="J144" s="1"/>
      <c r="K144" s="1"/>
      <c r="L144" s="84"/>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x14ac:dyDescent="0.2">
      <c r="A145" s="1"/>
      <c r="B145" s="1"/>
      <c r="C145" s="1"/>
      <c r="D145" s="1"/>
      <c r="E145" s="1"/>
      <c r="F145" s="1"/>
      <c r="G145" s="1"/>
      <c r="H145" s="1"/>
      <c r="I145" s="1"/>
      <c r="J145" s="1"/>
      <c r="K145" s="1"/>
      <c r="L145" s="84"/>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x14ac:dyDescent="0.2">
      <c r="A146" s="1"/>
      <c r="B146" s="1"/>
      <c r="C146" s="1"/>
      <c r="D146" s="1"/>
      <c r="E146" s="1"/>
      <c r="F146" s="1"/>
      <c r="G146" s="1"/>
      <c r="H146" s="1"/>
      <c r="I146" s="1"/>
      <c r="J146" s="1"/>
      <c r="K146" s="1"/>
      <c r="L146" s="84"/>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x14ac:dyDescent="0.2">
      <c r="A147" s="1"/>
      <c r="B147" s="1"/>
      <c r="C147" s="1"/>
      <c r="D147" s="1"/>
      <c r="E147" s="1"/>
      <c r="F147" s="1"/>
      <c r="G147" s="1"/>
      <c r="H147" s="1"/>
      <c r="I147" s="1"/>
      <c r="J147" s="1"/>
      <c r="K147" s="1"/>
      <c r="L147" s="84"/>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x14ac:dyDescent="0.2">
      <c r="A148" s="1"/>
      <c r="B148" s="1"/>
      <c r="C148" s="1"/>
      <c r="D148" s="1"/>
      <c r="E148" s="1"/>
      <c r="F148" s="1"/>
      <c r="G148" s="1"/>
      <c r="H148" s="1"/>
      <c r="I148" s="1"/>
      <c r="J148" s="1"/>
      <c r="K148" s="1"/>
      <c r="L148" s="84"/>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x14ac:dyDescent="0.2">
      <c r="A149" s="1"/>
      <c r="B149" s="1"/>
      <c r="C149" s="1"/>
      <c r="D149" s="1"/>
      <c r="E149" s="1"/>
      <c r="F149" s="1"/>
      <c r="G149" s="1"/>
      <c r="H149" s="1"/>
      <c r="I149" s="1"/>
      <c r="J149" s="1"/>
      <c r="K149" s="1"/>
      <c r="L149" s="84"/>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x14ac:dyDescent="0.2">
      <c r="A150" s="1"/>
      <c r="B150" s="1"/>
      <c r="C150" s="1"/>
      <c r="D150" s="1"/>
      <c r="E150" s="1"/>
      <c r="F150" s="1"/>
      <c r="G150" s="1"/>
      <c r="H150" s="1"/>
      <c r="I150" s="1"/>
      <c r="J150" s="1"/>
      <c r="K150" s="1"/>
      <c r="L150" s="84"/>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x14ac:dyDescent="0.2">
      <c r="A151" s="1"/>
      <c r="B151" s="1"/>
      <c r="C151" s="1"/>
      <c r="D151" s="1"/>
      <c r="E151" s="1"/>
      <c r="F151" s="1"/>
      <c r="G151" s="1"/>
      <c r="H151" s="1"/>
      <c r="I151" s="1"/>
      <c r="J151" s="1"/>
      <c r="K151" s="1"/>
      <c r="L151" s="84"/>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x14ac:dyDescent="0.2">
      <c r="A152" s="1"/>
      <c r="B152" s="1"/>
      <c r="C152" s="1"/>
      <c r="D152" s="1"/>
      <c r="E152" s="1"/>
      <c r="F152" s="1"/>
      <c r="G152" s="1"/>
      <c r="H152" s="1"/>
      <c r="I152" s="1"/>
      <c r="J152" s="1"/>
      <c r="K152" s="1"/>
      <c r="L152" s="84"/>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x14ac:dyDescent="0.2">
      <c r="A153" s="1"/>
      <c r="B153" s="1"/>
      <c r="C153" s="1"/>
      <c r="D153" s="1"/>
      <c r="E153" s="1"/>
      <c r="F153" s="1"/>
      <c r="G153" s="1"/>
      <c r="H153" s="1"/>
      <c r="I153" s="1"/>
      <c r="J153" s="1"/>
      <c r="K153" s="1"/>
      <c r="L153" s="84"/>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x14ac:dyDescent="0.2">
      <c r="A154" s="1"/>
      <c r="B154" s="1"/>
      <c r="C154" s="1"/>
      <c r="D154" s="1"/>
      <c r="E154" s="1"/>
      <c r="F154" s="1"/>
      <c r="G154" s="1"/>
      <c r="H154" s="1"/>
      <c r="I154" s="1"/>
      <c r="J154" s="1"/>
      <c r="K154" s="1"/>
      <c r="L154" s="84"/>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x14ac:dyDescent="0.2">
      <c r="A155" s="1"/>
      <c r="B155" s="1"/>
      <c r="C155" s="1"/>
      <c r="D155" s="1"/>
      <c r="E155" s="1"/>
      <c r="F155" s="1"/>
      <c r="G155" s="1"/>
      <c r="H155" s="1"/>
      <c r="I155" s="1"/>
      <c r="J155" s="1"/>
      <c r="K155" s="1"/>
      <c r="L155" s="84"/>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x14ac:dyDescent="0.2">
      <c r="A156" s="1"/>
      <c r="B156" s="1"/>
      <c r="C156" s="1"/>
      <c r="D156" s="1"/>
      <c r="E156" s="1"/>
      <c r="F156" s="1"/>
      <c r="G156" s="1"/>
      <c r="H156" s="1"/>
      <c r="I156" s="1"/>
      <c r="J156" s="1"/>
      <c r="K156" s="1"/>
      <c r="L156" s="84"/>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x14ac:dyDescent="0.2">
      <c r="A157" s="1"/>
      <c r="B157" s="1"/>
      <c r="C157" s="1"/>
      <c r="D157" s="1"/>
      <c r="E157" s="1"/>
      <c r="F157" s="1"/>
      <c r="G157" s="1"/>
      <c r="H157" s="1"/>
      <c r="I157" s="1"/>
      <c r="J157" s="1"/>
      <c r="K157" s="1"/>
      <c r="L157" s="84"/>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x14ac:dyDescent="0.2">
      <c r="A158" s="1"/>
      <c r="B158" s="1"/>
      <c r="C158" s="1"/>
      <c r="D158" s="1"/>
      <c r="E158" s="1"/>
      <c r="F158" s="1"/>
      <c r="G158" s="1"/>
      <c r="H158" s="1"/>
      <c r="I158" s="1"/>
      <c r="J158" s="1"/>
      <c r="K158" s="1"/>
      <c r="L158" s="84"/>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x14ac:dyDescent="0.2">
      <c r="A159" s="1"/>
      <c r="B159" s="1"/>
      <c r="C159" s="1"/>
      <c r="D159" s="1"/>
      <c r="E159" s="1"/>
      <c r="F159" s="1"/>
      <c r="G159" s="1"/>
      <c r="H159" s="1"/>
      <c r="I159" s="1"/>
      <c r="J159" s="1"/>
      <c r="K159" s="1"/>
      <c r="L159" s="84"/>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x14ac:dyDescent="0.2">
      <c r="A160" s="1"/>
      <c r="B160" s="1"/>
      <c r="C160" s="1"/>
      <c r="D160" s="1"/>
      <c r="E160" s="1"/>
      <c r="F160" s="1"/>
      <c r="G160" s="1"/>
      <c r="H160" s="1"/>
      <c r="I160" s="1"/>
      <c r="J160" s="1"/>
      <c r="K160" s="1"/>
      <c r="L160" s="84"/>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x14ac:dyDescent="0.2">
      <c r="A161" s="1"/>
      <c r="B161" s="1"/>
      <c r="C161" s="1"/>
      <c r="D161" s="1"/>
      <c r="E161" s="1"/>
      <c r="F161" s="1"/>
      <c r="G161" s="1"/>
      <c r="H161" s="1"/>
      <c r="I161" s="1"/>
      <c r="J161" s="1"/>
      <c r="K161" s="1"/>
      <c r="L161" s="84"/>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x14ac:dyDescent="0.2">
      <c r="A162" s="1"/>
      <c r="B162" s="1"/>
      <c r="C162" s="1"/>
      <c r="D162" s="1"/>
      <c r="E162" s="1"/>
      <c r="F162" s="1"/>
      <c r="G162" s="1"/>
      <c r="H162" s="1"/>
      <c r="I162" s="1"/>
      <c r="J162" s="1"/>
      <c r="K162" s="1"/>
      <c r="L162" s="84"/>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x14ac:dyDescent="0.2">
      <c r="A163" s="1"/>
      <c r="B163" s="1"/>
      <c r="C163" s="1"/>
      <c r="D163" s="1"/>
      <c r="E163" s="1"/>
      <c r="F163" s="1"/>
      <c r="G163" s="1"/>
      <c r="H163" s="1"/>
      <c r="I163" s="1"/>
      <c r="J163" s="1"/>
      <c r="K163" s="1"/>
      <c r="L163" s="84"/>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x14ac:dyDescent="0.2">
      <c r="A164" s="1"/>
      <c r="B164" s="1"/>
      <c r="C164" s="1"/>
      <c r="D164" s="1"/>
      <c r="E164" s="1"/>
      <c r="F164" s="1"/>
      <c r="G164" s="1"/>
      <c r="H164" s="1"/>
      <c r="I164" s="1"/>
      <c r="J164" s="1"/>
      <c r="K164" s="1"/>
      <c r="L164" s="84"/>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x14ac:dyDescent="0.2">
      <c r="A165" s="1"/>
      <c r="B165" s="1"/>
      <c r="C165" s="1"/>
      <c r="D165" s="1"/>
      <c r="E165" s="1"/>
      <c r="F165" s="1"/>
      <c r="G165" s="1"/>
      <c r="H165" s="1"/>
      <c r="I165" s="1"/>
      <c r="J165" s="1"/>
      <c r="K165" s="1"/>
      <c r="L165" s="84"/>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x14ac:dyDescent="0.2">
      <c r="A166" s="1"/>
      <c r="B166" s="1"/>
      <c r="C166" s="1"/>
      <c r="D166" s="1"/>
      <c r="E166" s="1"/>
      <c r="F166" s="1"/>
      <c r="G166" s="1"/>
      <c r="H166" s="1"/>
      <c r="I166" s="1"/>
      <c r="J166" s="1"/>
      <c r="K166" s="1"/>
      <c r="L166" s="84"/>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x14ac:dyDescent="0.2">
      <c r="A167" s="1"/>
      <c r="B167" s="1"/>
      <c r="C167" s="1"/>
      <c r="D167" s="1"/>
      <c r="E167" s="1"/>
      <c r="F167" s="1"/>
      <c r="G167" s="1"/>
      <c r="H167" s="1"/>
      <c r="I167" s="1"/>
      <c r="J167" s="1"/>
      <c r="K167" s="1"/>
      <c r="L167" s="84"/>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x14ac:dyDescent="0.2">
      <c r="A168" s="1"/>
      <c r="B168" s="1"/>
      <c r="C168" s="1"/>
      <c r="D168" s="1"/>
      <c r="E168" s="1"/>
      <c r="F168" s="1"/>
      <c r="G168" s="1"/>
      <c r="H168" s="1"/>
      <c r="I168" s="1"/>
      <c r="J168" s="1"/>
      <c r="K168" s="1"/>
      <c r="L168" s="84"/>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x14ac:dyDescent="0.2">
      <c r="A169" s="1"/>
      <c r="B169" s="1"/>
      <c r="C169" s="1"/>
      <c r="D169" s="1"/>
      <c r="E169" s="1"/>
      <c r="F169" s="1"/>
      <c r="G169" s="1"/>
      <c r="H169" s="1"/>
      <c r="I169" s="1"/>
      <c r="J169" s="1"/>
      <c r="K169" s="1"/>
      <c r="L169" s="84"/>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x14ac:dyDescent="0.2">
      <c r="A170" s="1"/>
      <c r="B170" s="1"/>
      <c r="C170" s="1"/>
      <c r="D170" s="1"/>
      <c r="E170" s="1"/>
      <c r="F170" s="1"/>
      <c r="G170" s="1"/>
      <c r="H170" s="1"/>
      <c r="I170" s="1"/>
      <c r="J170" s="1"/>
      <c r="K170" s="1"/>
      <c r="L170" s="84"/>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x14ac:dyDescent="0.2">
      <c r="A171" s="1"/>
      <c r="B171" s="1"/>
      <c r="C171" s="1"/>
      <c r="D171" s="1"/>
      <c r="E171" s="1"/>
      <c r="F171" s="1"/>
      <c r="G171" s="1"/>
      <c r="H171" s="1"/>
      <c r="I171" s="1"/>
      <c r="J171" s="1"/>
      <c r="K171" s="1"/>
      <c r="L171" s="84"/>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x14ac:dyDescent="0.2">
      <c r="A172" s="1"/>
      <c r="B172" s="1"/>
      <c r="C172" s="1"/>
      <c r="D172" s="1"/>
      <c r="E172" s="1"/>
      <c r="F172" s="1"/>
      <c r="G172" s="1"/>
      <c r="H172" s="1"/>
      <c r="I172" s="1"/>
      <c r="J172" s="1"/>
      <c r="K172" s="1"/>
      <c r="L172" s="84"/>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x14ac:dyDescent="0.2">
      <c r="A173" s="1"/>
      <c r="B173" s="1"/>
      <c r="C173" s="1"/>
      <c r="D173" s="1"/>
      <c r="E173" s="1"/>
      <c r="F173" s="1"/>
      <c r="G173" s="1"/>
      <c r="H173" s="1"/>
      <c r="I173" s="1"/>
      <c r="J173" s="1"/>
      <c r="K173" s="1"/>
      <c r="L173" s="84"/>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x14ac:dyDescent="0.2">
      <c r="A174" s="1"/>
      <c r="B174" s="1"/>
      <c r="C174" s="1"/>
      <c r="D174" s="1"/>
      <c r="E174" s="1"/>
      <c r="F174" s="1"/>
      <c r="G174" s="1"/>
      <c r="H174" s="1"/>
      <c r="I174" s="1"/>
      <c r="J174" s="1"/>
      <c r="K174" s="1"/>
      <c r="L174" s="84"/>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x14ac:dyDescent="0.2">
      <c r="A175" s="1"/>
      <c r="B175" s="1"/>
      <c r="C175" s="1"/>
      <c r="D175" s="1"/>
      <c r="E175" s="1"/>
      <c r="F175" s="1"/>
      <c r="G175" s="1"/>
      <c r="H175" s="1"/>
      <c r="I175" s="1"/>
      <c r="J175" s="1"/>
      <c r="K175" s="1"/>
      <c r="L175" s="84"/>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x14ac:dyDescent="0.2">
      <c r="A176" s="1"/>
      <c r="B176" s="1"/>
      <c r="C176" s="1"/>
      <c r="D176" s="1"/>
      <c r="E176" s="1"/>
      <c r="F176" s="1"/>
      <c r="G176" s="1"/>
      <c r="H176" s="1"/>
      <c r="I176" s="1"/>
      <c r="J176" s="1"/>
      <c r="K176" s="1"/>
      <c r="L176" s="84"/>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x14ac:dyDescent="0.2">
      <c r="A177" s="1"/>
      <c r="B177" s="1"/>
      <c r="C177" s="1"/>
      <c r="D177" s="1"/>
      <c r="E177" s="1"/>
      <c r="F177" s="1"/>
      <c r="G177" s="1"/>
      <c r="H177" s="1"/>
      <c r="I177" s="1"/>
      <c r="J177" s="1"/>
      <c r="K177" s="1"/>
      <c r="L177" s="84"/>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x14ac:dyDescent="0.2">
      <c r="A178" s="1"/>
      <c r="B178" s="1"/>
      <c r="C178" s="1"/>
      <c r="D178" s="1"/>
      <c r="E178" s="1"/>
      <c r="F178" s="1"/>
      <c r="G178" s="1"/>
      <c r="H178" s="1"/>
      <c r="I178" s="1"/>
      <c r="J178" s="1"/>
      <c r="K178" s="1"/>
      <c r="L178" s="84"/>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x14ac:dyDescent="0.2">
      <c r="A179" s="1"/>
      <c r="B179" s="1"/>
      <c r="C179" s="1"/>
      <c r="D179" s="1"/>
      <c r="E179" s="1"/>
      <c r="F179" s="1"/>
      <c r="G179" s="1"/>
      <c r="H179" s="1"/>
      <c r="I179" s="1"/>
      <c r="J179" s="1"/>
      <c r="K179" s="1"/>
      <c r="L179" s="84"/>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x14ac:dyDescent="0.2">
      <c r="A180" s="1"/>
      <c r="B180" s="1"/>
      <c r="C180" s="1"/>
      <c r="D180" s="1"/>
      <c r="E180" s="1"/>
      <c r="F180" s="1"/>
      <c r="G180" s="1"/>
      <c r="H180" s="1"/>
      <c r="I180" s="1"/>
      <c r="J180" s="1"/>
      <c r="K180" s="1"/>
      <c r="L180" s="84"/>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x14ac:dyDescent="0.2">
      <c r="A181" s="1"/>
      <c r="B181" s="1"/>
      <c r="C181" s="1"/>
      <c r="D181" s="1"/>
      <c r="E181" s="1"/>
      <c r="F181" s="1"/>
      <c r="G181" s="1"/>
      <c r="H181" s="1"/>
      <c r="I181" s="1"/>
      <c r="J181" s="1"/>
      <c r="K181" s="1"/>
      <c r="L181" s="84"/>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x14ac:dyDescent="0.2">
      <c r="A182" s="1"/>
      <c r="B182" s="1"/>
      <c r="C182" s="1"/>
      <c r="D182" s="1"/>
      <c r="E182" s="1"/>
      <c r="F182" s="1"/>
      <c r="G182" s="1"/>
      <c r="H182" s="1"/>
      <c r="I182" s="1"/>
      <c r="J182" s="1"/>
      <c r="K182" s="1"/>
      <c r="L182" s="84"/>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x14ac:dyDescent="0.2">
      <c r="A183" s="1"/>
      <c r="B183" s="1"/>
      <c r="C183" s="1"/>
      <c r="D183" s="1"/>
      <c r="E183" s="1"/>
      <c r="F183" s="1"/>
      <c r="G183" s="1"/>
      <c r="H183" s="1"/>
      <c r="I183" s="1"/>
      <c r="J183" s="1"/>
      <c r="K183" s="1"/>
      <c r="L183" s="84"/>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x14ac:dyDescent="0.2">
      <c r="A184" s="1"/>
      <c r="B184" s="1"/>
      <c r="C184" s="1"/>
      <c r="D184" s="1"/>
      <c r="E184" s="1"/>
      <c r="F184" s="1"/>
      <c r="G184" s="1"/>
      <c r="H184" s="1"/>
      <c r="I184" s="1"/>
      <c r="J184" s="1"/>
      <c r="K184" s="1"/>
      <c r="L184" s="84"/>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x14ac:dyDescent="0.2">
      <c r="A185" s="1"/>
      <c r="B185" s="1"/>
      <c r="C185" s="1"/>
      <c r="D185" s="1"/>
      <c r="E185" s="1"/>
      <c r="F185" s="1"/>
      <c r="G185" s="1"/>
      <c r="H185" s="1"/>
      <c r="I185" s="1"/>
      <c r="J185" s="1"/>
      <c r="K185" s="1"/>
      <c r="L185" s="84"/>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x14ac:dyDescent="0.2">
      <c r="A186" s="1"/>
      <c r="B186" s="1"/>
      <c r="C186" s="1"/>
      <c r="D186" s="1"/>
      <c r="E186" s="1"/>
      <c r="F186" s="1"/>
      <c r="G186" s="1"/>
      <c r="H186" s="1"/>
      <c r="I186" s="1"/>
      <c r="J186" s="1"/>
      <c r="K186" s="1"/>
      <c r="L186" s="84"/>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x14ac:dyDescent="0.2">
      <c r="A187" s="1"/>
      <c r="B187" s="1"/>
      <c r="C187" s="1"/>
      <c r="D187" s="1"/>
      <c r="E187" s="1"/>
      <c r="F187" s="1"/>
      <c r="G187" s="1"/>
      <c r="H187" s="1"/>
      <c r="I187" s="1"/>
      <c r="J187" s="1"/>
      <c r="K187" s="1"/>
      <c r="L187" s="84"/>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x14ac:dyDescent="0.2">
      <c r="A188" s="1"/>
      <c r="B188" s="1"/>
      <c r="C188" s="1"/>
      <c r="D188" s="1"/>
      <c r="E188" s="1"/>
      <c r="F188" s="1"/>
      <c r="G188" s="1"/>
      <c r="H188" s="1"/>
      <c r="I188" s="1"/>
      <c r="J188" s="1"/>
      <c r="K188" s="1"/>
      <c r="L188" s="84"/>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x14ac:dyDescent="0.2">
      <c r="A189" s="1"/>
      <c r="B189" s="1"/>
      <c r="C189" s="1"/>
      <c r="D189" s="1"/>
      <c r="E189" s="1"/>
      <c r="F189" s="1"/>
      <c r="G189" s="1"/>
      <c r="H189" s="1"/>
      <c r="I189" s="1"/>
      <c r="J189" s="1"/>
      <c r="K189" s="1"/>
      <c r="L189" s="84"/>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x14ac:dyDescent="0.2">
      <c r="A190" s="1"/>
      <c r="B190" s="1"/>
      <c r="C190" s="1"/>
      <c r="D190" s="1"/>
      <c r="E190" s="1"/>
      <c r="F190" s="1"/>
      <c r="G190" s="1"/>
      <c r="H190" s="1"/>
      <c r="I190" s="1"/>
      <c r="J190" s="1"/>
      <c r="K190" s="1"/>
      <c r="L190" s="84"/>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x14ac:dyDescent="0.2">
      <c r="A191" s="1"/>
      <c r="B191" s="1"/>
      <c r="C191" s="1"/>
      <c r="D191" s="1"/>
      <c r="E191" s="1"/>
      <c r="F191" s="1"/>
      <c r="G191" s="1"/>
      <c r="H191" s="1"/>
      <c r="I191" s="1"/>
      <c r="J191" s="1"/>
      <c r="K191" s="1"/>
      <c r="L191" s="84"/>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x14ac:dyDescent="0.2">
      <c r="A192" s="1"/>
      <c r="B192" s="1"/>
      <c r="C192" s="1"/>
      <c r="D192" s="1"/>
      <c r="E192" s="1"/>
      <c r="F192" s="1"/>
      <c r="G192" s="1"/>
      <c r="H192" s="1"/>
      <c r="I192" s="1"/>
      <c r="J192" s="1"/>
      <c r="K192" s="1"/>
      <c r="L192" s="84"/>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x14ac:dyDescent="0.2">
      <c r="A193" s="1"/>
      <c r="B193" s="1"/>
      <c r="C193" s="1"/>
      <c r="D193" s="1"/>
      <c r="E193" s="1"/>
      <c r="F193" s="1"/>
      <c r="G193" s="1"/>
      <c r="H193" s="1"/>
      <c r="I193" s="1"/>
      <c r="J193" s="1"/>
      <c r="K193" s="1"/>
      <c r="L193" s="84"/>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x14ac:dyDescent="0.2">
      <c r="A194" s="1"/>
      <c r="B194" s="1"/>
      <c r="C194" s="1"/>
      <c r="D194" s="1"/>
      <c r="E194" s="1"/>
      <c r="F194" s="1"/>
      <c r="G194" s="1"/>
      <c r="H194" s="1"/>
      <c r="I194" s="1"/>
      <c r="J194" s="1"/>
      <c r="K194" s="1"/>
      <c r="L194" s="84"/>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x14ac:dyDescent="0.2">
      <c r="A195" s="1"/>
      <c r="B195" s="1"/>
      <c r="C195" s="1"/>
      <c r="D195" s="1"/>
      <c r="E195" s="1"/>
      <c r="F195" s="1"/>
      <c r="G195" s="1"/>
      <c r="H195" s="1"/>
      <c r="I195" s="1"/>
      <c r="J195" s="1"/>
      <c r="K195" s="1"/>
      <c r="L195" s="84"/>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x14ac:dyDescent="0.2">
      <c r="A196" s="1"/>
      <c r="B196" s="1"/>
      <c r="C196" s="1"/>
      <c r="D196" s="1"/>
      <c r="E196" s="1"/>
      <c r="F196" s="1"/>
      <c r="G196" s="1"/>
      <c r="H196" s="1"/>
      <c r="I196" s="1"/>
      <c r="J196" s="1"/>
      <c r="K196" s="1"/>
      <c r="L196" s="84"/>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x14ac:dyDescent="0.2">
      <c r="A197" s="1"/>
      <c r="B197" s="1"/>
      <c r="C197" s="1"/>
      <c r="D197" s="1"/>
      <c r="E197" s="1"/>
      <c r="F197" s="1"/>
      <c r="G197" s="1"/>
      <c r="H197" s="1"/>
      <c r="I197" s="1"/>
      <c r="J197" s="1"/>
      <c r="K197" s="1"/>
      <c r="L197" s="84"/>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x14ac:dyDescent="0.2">
      <c r="A198" s="1"/>
      <c r="B198" s="1"/>
      <c r="C198" s="1"/>
      <c r="D198" s="1"/>
      <c r="E198" s="1"/>
      <c r="F198" s="1"/>
      <c r="G198" s="1"/>
      <c r="H198" s="1"/>
      <c r="I198" s="1"/>
      <c r="J198" s="1"/>
      <c r="K198" s="1"/>
      <c r="L198" s="84"/>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x14ac:dyDescent="0.2">
      <c r="A199" s="1"/>
      <c r="B199" s="1"/>
      <c r="C199" s="1"/>
      <c r="D199" s="1"/>
      <c r="E199" s="1"/>
      <c r="F199" s="1"/>
      <c r="G199" s="1"/>
      <c r="H199" s="1"/>
      <c r="I199" s="1"/>
      <c r="J199" s="1"/>
      <c r="K199" s="1"/>
      <c r="L199" s="84"/>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x14ac:dyDescent="0.2">
      <c r="A200" s="1"/>
      <c r="B200" s="1"/>
      <c r="C200" s="1"/>
      <c r="D200" s="1"/>
      <c r="E200" s="1"/>
      <c r="F200" s="1"/>
      <c r="G200" s="1"/>
      <c r="H200" s="1"/>
      <c r="I200" s="1"/>
      <c r="J200" s="1"/>
      <c r="K200" s="1"/>
      <c r="L200" s="84"/>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x14ac:dyDescent="0.2">
      <c r="A201" s="1"/>
      <c r="B201" s="1"/>
      <c r="C201" s="1"/>
      <c r="D201" s="1"/>
      <c r="E201" s="1"/>
      <c r="F201" s="1"/>
      <c r="G201" s="1"/>
      <c r="H201" s="1"/>
      <c r="I201" s="1"/>
      <c r="J201" s="1"/>
      <c r="K201" s="1"/>
      <c r="L201" s="84"/>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x14ac:dyDescent="0.2">
      <c r="A202" s="1"/>
      <c r="B202" s="1"/>
      <c r="C202" s="1"/>
      <c r="D202" s="1"/>
      <c r="E202" s="1"/>
      <c r="F202" s="1"/>
      <c r="G202" s="1"/>
      <c r="H202" s="1"/>
      <c r="I202" s="1"/>
      <c r="J202" s="1"/>
      <c r="K202" s="1"/>
      <c r="L202" s="84"/>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x14ac:dyDescent="0.2">
      <c r="A203" s="1"/>
      <c r="B203" s="1"/>
      <c r="C203" s="1"/>
      <c r="D203" s="1"/>
      <c r="E203" s="1"/>
      <c r="F203" s="1"/>
      <c r="G203" s="1"/>
      <c r="H203" s="1"/>
      <c r="I203" s="1"/>
      <c r="J203" s="1"/>
      <c r="K203" s="1"/>
      <c r="L203" s="84"/>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x14ac:dyDescent="0.2">
      <c r="A204" s="1"/>
      <c r="B204" s="1"/>
      <c r="C204" s="1"/>
      <c r="D204" s="1"/>
      <c r="E204" s="1"/>
      <c r="F204" s="1"/>
      <c r="G204" s="1"/>
      <c r="H204" s="1"/>
      <c r="I204" s="1"/>
      <c r="J204" s="1"/>
      <c r="K204" s="1"/>
      <c r="L204" s="84"/>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x14ac:dyDescent="0.2">
      <c r="A205" s="1"/>
      <c r="B205" s="1"/>
      <c r="C205" s="1"/>
      <c r="D205" s="1"/>
      <c r="E205" s="1"/>
      <c r="F205" s="1"/>
      <c r="G205" s="1"/>
      <c r="H205" s="1"/>
      <c r="I205" s="1"/>
      <c r="J205" s="1"/>
      <c r="K205" s="1"/>
      <c r="L205" s="84"/>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x14ac:dyDescent="0.2">
      <c r="A206" s="1"/>
      <c r="B206" s="1"/>
      <c r="C206" s="1"/>
      <c r="D206" s="1"/>
      <c r="E206" s="1"/>
      <c r="F206" s="1"/>
      <c r="G206" s="1"/>
      <c r="H206" s="1"/>
      <c r="I206" s="1"/>
      <c r="J206" s="1"/>
      <c r="K206" s="1"/>
      <c r="L206" s="84"/>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x14ac:dyDescent="0.2">
      <c r="A207" s="1"/>
      <c r="B207" s="1"/>
      <c r="C207" s="1"/>
      <c r="D207" s="1"/>
      <c r="E207" s="1"/>
      <c r="F207" s="1"/>
      <c r="G207" s="1"/>
      <c r="H207" s="1"/>
      <c r="I207" s="1"/>
      <c r="J207" s="1"/>
      <c r="K207" s="1"/>
      <c r="L207" s="84"/>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x14ac:dyDescent="0.2">
      <c r="A208" s="1"/>
      <c r="B208" s="1"/>
      <c r="C208" s="1"/>
      <c r="D208" s="1"/>
      <c r="E208" s="1"/>
      <c r="F208" s="1"/>
      <c r="G208" s="1"/>
      <c r="H208" s="1"/>
      <c r="I208" s="1"/>
      <c r="J208" s="1"/>
      <c r="K208" s="1"/>
      <c r="L208" s="84"/>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x14ac:dyDescent="0.2">
      <c r="A209" s="1"/>
      <c r="B209" s="1"/>
      <c r="C209" s="1"/>
      <c r="D209" s="1"/>
      <c r="E209" s="1"/>
      <c r="F209" s="1"/>
      <c r="G209" s="1"/>
      <c r="H209" s="1"/>
      <c r="I209" s="1"/>
      <c r="J209" s="1"/>
      <c r="K209" s="1"/>
      <c r="L209" s="84"/>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x14ac:dyDescent="0.2">
      <c r="A210" s="1"/>
      <c r="B210" s="1"/>
      <c r="C210" s="1"/>
      <c r="D210" s="1"/>
      <c r="E210" s="1"/>
      <c r="F210" s="1"/>
      <c r="G210" s="1"/>
      <c r="H210" s="1"/>
      <c r="I210" s="1"/>
      <c r="J210" s="1"/>
      <c r="K210" s="1"/>
      <c r="L210" s="84"/>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x14ac:dyDescent="0.2">
      <c r="A211" s="1"/>
      <c r="B211" s="1"/>
      <c r="C211" s="1"/>
      <c r="D211" s="1"/>
      <c r="E211" s="1"/>
      <c r="F211" s="1"/>
      <c r="G211" s="1"/>
      <c r="H211" s="1"/>
      <c r="I211" s="1"/>
      <c r="J211" s="1"/>
      <c r="K211" s="1"/>
      <c r="L211" s="84"/>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x14ac:dyDescent="0.2">
      <c r="A212" s="1"/>
      <c r="B212" s="1"/>
      <c r="C212" s="1"/>
      <c r="D212" s="1"/>
      <c r="E212" s="1"/>
      <c r="F212" s="1"/>
      <c r="G212" s="1"/>
      <c r="H212" s="1"/>
      <c r="I212" s="1"/>
      <c r="J212" s="1"/>
      <c r="K212" s="1"/>
      <c r="L212" s="84"/>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x14ac:dyDescent="0.2">
      <c r="A213" s="1"/>
      <c r="B213" s="1"/>
      <c r="C213" s="1"/>
      <c r="D213" s="1"/>
      <c r="E213" s="1"/>
      <c r="F213" s="1"/>
      <c r="G213" s="1"/>
      <c r="H213" s="1"/>
      <c r="I213" s="1"/>
      <c r="J213" s="1"/>
      <c r="K213" s="1"/>
      <c r="L213" s="84"/>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x14ac:dyDescent="0.2">
      <c r="A214" s="1"/>
      <c r="B214" s="1"/>
      <c r="C214" s="1"/>
      <c r="D214" s="1"/>
      <c r="E214" s="1"/>
      <c r="F214" s="1"/>
      <c r="G214" s="1"/>
      <c r="H214" s="1"/>
      <c r="I214" s="1"/>
      <c r="J214" s="1"/>
      <c r="K214" s="1"/>
      <c r="L214" s="84"/>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x14ac:dyDescent="0.2">
      <c r="A215" s="1"/>
      <c r="B215" s="1"/>
      <c r="C215" s="1"/>
      <c r="D215" s="1"/>
      <c r="E215" s="1"/>
      <c r="F215" s="1"/>
      <c r="G215" s="1"/>
      <c r="H215" s="1"/>
      <c r="I215" s="1"/>
      <c r="J215" s="1"/>
      <c r="K215" s="1"/>
      <c r="L215" s="84"/>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x14ac:dyDescent="0.2">
      <c r="A216" s="1"/>
      <c r="B216" s="1"/>
      <c r="C216" s="1"/>
      <c r="D216" s="1"/>
      <c r="E216" s="1"/>
      <c r="F216" s="1"/>
      <c r="G216" s="1"/>
      <c r="H216" s="1"/>
      <c r="I216" s="1"/>
      <c r="J216" s="1"/>
      <c r="K216" s="1"/>
      <c r="L216" s="84"/>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x14ac:dyDescent="0.2">
      <c r="A217" s="1"/>
      <c r="B217" s="1"/>
      <c r="C217" s="1"/>
      <c r="D217" s="1"/>
      <c r="E217" s="1"/>
      <c r="F217" s="1"/>
      <c r="G217" s="1"/>
      <c r="H217" s="1"/>
      <c r="I217" s="1"/>
      <c r="J217" s="1"/>
      <c r="K217" s="1"/>
      <c r="L217" s="84"/>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x14ac:dyDescent="0.2">
      <c r="A218" s="1"/>
      <c r="B218" s="1"/>
      <c r="C218" s="1"/>
      <c r="D218" s="1"/>
      <c r="E218" s="1"/>
      <c r="F218" s="1"/>
      <c r="G218" s="1"/>
      <c r="H218" s="1"/>
      <c r="I218" s="1"/>
      <c r="J218" s="1"/>
      <c r="K218" s="1"/>
      <c r="L218" s="84"/>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x14ac:dyDescent="0.2">
      <c r="A219" s="1"/>
      <c r="B219" s="1"/>
      <c r="C219" s="1"/>
      <c r="D219" s="1"/>
      <c r="E219" s="1"/>
      <c r="F219" s="1"/>
      <c r="G219" s="1"/>
      <c r="H219" s="1"/>
      <c r="I219" s="1"/>
      <c r="J219" s="1"/>
      <c r="K219" s="1"/>
      <c r="L219" s="84"/>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x14ac:dyDescent="0.2">
      <c r="A220" s="1"/>
      <c r="B220" s="1"/>
      <c r="C220" s="1"/>
      <c r="D220" s="1"/>
      <c r="E220" s="1"/>
      <c r="F220" s="1"/>
      <c r="G220" s="1"/>
      <c r="H220" s="1"/>
      <c r="I220" s="1"/>
      <c r="J220" s="1"/>
      <c r="K220" s="1"/>
      <c r="L220" s="84"/>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x14ac:dyDescent="0.2">
      <c r="A221" s="1"/>
      <c r="B221" s="1"/>
      <c r="C221" s="1"/>
      <c r="D221" s="1"/>
      <c r="E221" s="1"/>
      <c r="F221" s="1"/>
      <c r="G221" s="1"/>
      <c r="H221" s="1"/>
      <c r="I221" s="1"/>
      <c r="J221" s="1"/>
      <c r="K221" s="1"/>
      <c r="L221" s="84"/>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x14ac:dyDescent="0.2">
      <c r="A222" s="1"/>
      <c r="B222" s="1"/>
      <c r="C222" s="1"/>
      <c r="D222" s="1"/>
      <c r="E222" s="1"/>
      <c r="F222" s="1"/>
      <c r="G222" s="1"/>
      <c r="H222" s="1"/>
      <c r="I222" s="1"/>
      <c r="J222" s="1"/>
      <c r="K222" s="1"/>
      <c r="L222" s="84"/>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x14ac:dyDescent="0.2">
      <c r="A223" s="1"/>
      <c r="B223" s="1"/>
      <c r="C223" s="1"/>
      <c r="D223" s="1"/>
      <c r="E223" s="1"/>
      <c r="F223" s="1"/>
      <c r="G223" s="1"/>
      <c r="H223" s="1"/>
      <c r="I223" s="1"/>
      <c r="J223" s="1"/>
      <c r="K223" s="1"/>
      <c r="L223" s="84"/>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x14ac:dyDescent="0.2">
      <c r="A224" s="1"/>
      <c r="B224" s="1"/>
      <c r="C224" s="1"/>
      <c r="D224" s="1"/>
      <c r="E224" s="1"/>
      <c r="F224" s="1"/>
      <c r="G224" s="1"/>
      <c r="H224" s="1"/>
      <c r="I224" s="1"/>
      <c r="J224" s="1"/>
      <c r="K224" s="1"/>
      <c r="L224" s="84"/>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x14ac:dyDescent="0.2">
      <c r="A225" s="1"/>
      <c r="B225" s="1"/>
      <c r="C225" s="1"/>
      <c r="D225" s="1"/>
      <c r="E225" s="1"/>
      <c r="F225" s="1"/>
      <c r="G225" s="1"/>
      <c r="H225" s="1"/>
      <c r="I225" s="1"/>
      <c r="J225" s="1"/>
      <c r="K225" s="1"/>
      <c r="L225" s="84"/>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x14ac:dyDescent="0.2">
      <c r="A226" s="1"/>
      <c r="B226" s="1"/>
      <c r="C226" s="1"/>
      <c r="D226" s="1"/>
      <c r="E226" s="1"/>
      <c r="F226" s="1"/>
      <c r="G226" s="1"/>
      <c r="H226" s="1"/>
      <c r="I226" s="1"/>
      <c r="J226" s="1"/>
      <c r="K226" s="1"/>
      <c r="L226" s="84"/>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x14ac:dyDescent="0.2">
      <c r="A227" s="1"/>
      <c r="B227" s="1"/>
      <c r="C227" s="1"/>
      <c r="D227" s="1"/>
      <c r="E227" s="1"/>
      <c r="F227" s="1"/>
      <c r="G227" s="1"/>
      <c r="H227" s="1"/>
      <c r="I227" s="1"/>
      <c r="J227" s="1"/>
      <c r="K227" s="1"/>
      <c r="L227" s="84"/>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x14ac:dyDescent="0.2">
      <c r="A228" s="1"/>
      <c r="B228" s="1"/>
      <c r="C228" s="1"/>
      <c r="D228" s="1"/>
      <c r="E228" s="1"/>
      <c r="F228" s="1"/>
      <c r="G228" s="1"/>
      <c r="H228" s="1"/>
      <c r="I228" s="1"/>
      <c r="J228" s="1"/>
      <c r="K228" s="1"/>
      <c r="L228" s="84"/>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x14ac:dyDescent="0.2">
      <c r="A229" s="1"/>
      <c r="B229" s="1"/>
      <c r="C229" s="1"/>
      <c r="D229" s="1"/>
      <c r="E229" s="1"/>
      <c r="F229" s="1"/>
      <c r="G229" s="1"/>
      <c r="H229" s="1"/>
      <c r="I229" s="1"/>
      <c r="J229" s="1"/>
      <c r="K229" s="1"/>
      <c r="L229" s="84"/>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x14ac:dyDescent="0.2">
      <c r="A230" s="1"/>
      <c r="B230" s="1"/>
      <c r="C230" s="1"/>
      <c r="D230" s="1"/>
      <c r="E230" s="1"/>
      <c r="F230" s="1"/>
      <c r="G230" s="1"/>
      <c r="H230" s="1"/>
      <c r="I230" s="1"/>
      <c r="J230" s="1"/>
      <c r="K230" s="1"/>
      <c r="L230" s="84"/>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x14ac:dyDescent="0.2">
      <c r="A231" s="1"/>
      <c r="B231" s="1"/>
      <c r="C231" s="1"/>
      <c r="D231" s="1"/>
      <c r="E231" s="1"/>
      <c r="F231" s="1"/>
      <c r="G231" s="1"/>
      <c r="H231" s="1"/>
      <c r="I231" s="1"/>
      <c r="J231" s="1"/>
      <c r="K231" s="1"/>
      <c r="L231" s="84"/>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x14ac:dyDescent="0.2">
      <c r="A232" s="1"/>
      <c r="B232" s="1"/>
      <c r="C232" s="1"/>
      <c r="D232" s="1"/>
      <c r="E232" s="1"/>
      <c r="F232" s="1"/>
      <c r="G232" s="1"/>
      <c r="H232" s="1"/>
      <c r="I232" s="1"/>
      <c r="J232" s="1"/>
      <c r="K232" s="1"/>
      <c r="L232" s="84"/>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x14ac:dyDescent="0.2">
      <c r="A233" s="1"/>
      <c r="B233" s="1"/>
      <c r="C233" s="1"/>
      <c r="D233" s="1"/>
      <c r="E233" s="1"/>
      <c r="F233" s="1"/>
      <c r="G233" s="1"/>
      <c r="H233" s="1"/>
      <c r="I233" s="1"/>
      <c r="J233" s="1"/>
      <c r="K233" s="1"/>
      <c r="L233" s="84"/>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x14ac:dyDescent="0.2">
      <c r="A234" s="1"/>
      <c r="B234" s="1"/>
      <c r="C234" s="1"/>
      <c r="D234" s="1"/>
      <c r="E234" s="1"/>
      <c r="F234" s="1"/>
      <c r="G234" s="1"/>
      <c r="H234" s="1"/>
      <c r="I234" s="1"/>
      <c r="J234" s="1"/>
      <c r="K234" s="1"/>
      <c r="L234" s="84"/>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x14ac:dyDescent="0.2">
      <c r="A235" s="1"/>
      <c r="B235" s="1"/>
      <c r="C235" s="1"/>
      <c r="D235" s="1"/>
      <c r="E235" s="1"/>
      <c r="F235" s="1"/>
      <c r="G235" s="1"/>
      <c r="H235" s="1"/>
      <c r="I235" s="1"/>
      <c r="J235" s="1"/>
      <c r="K235" s="1"/>
      <c r="L235" s="84"/>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x14ac:dyDescent="0.2">
      <c r="A236" s="1"/>
      <c r="B236" s="1"/>
      <c r="C236" s="1"/>
      <c r="D236" s="1"/>
      <c r="E236" s="1"/>
      <c r="F236" s="1"/>
      <c r="G236" s="1"/>
      <c r="H236" s="1"/>
      <c r="I236" s="1"/>
      <c r="J236" s="1"/>
      <c r="K236" s="1"/>
      <c r="L236" s="84"/>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x14ac:dyDescent="0.2">
      <c r="A237" s="1"/>
      <c r="B237" s="1"/>
      <c r="C237" s="1"/>
      <c r="D237" s="1"/>
      <c r="E237" s="1"/>
      <c r="F237" s="1"/>
      <c r="G237" s="1"/>
      <c r="H237" s="1"/>
      <c r="I237" s="1"/>
      <c r="J237" s="1"/>
      <c r="K237" s="1"/>
      <c r="L237" s="84"/>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x14ac:dyDescent="0.2">
      <c r="A238" s="1"/>
      <c r="B238" s="1"/>
      <c r="C238" s="1"/>
      <c r="D238" s="1"/>
      <c r="E238" s="1"/>
      <c r="F238" s="1"/>
      <c r="G238" s="1"/>
      <c r="H238" s="1"/>
      <c r="I238" s="1"/>
      <c r="J238" s="1"/>
      <c r="K238" s="1"/>
      <c r="L238" s="84"/>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sheetData>
  <mergeCells count="50">
    <mergeCell ref="L96:L102"/>
    <mergeCell ref="L72:L74"/>
    <mergeCell ref="L80:L83"/>
    <mergeCell ref="L84:L85"/>
    <mergeCell ref="L86:L87"/>
    <mergeCell ref="L89:L95"/>
    <mergeCell ref="L36:L40"/>
    <mergeCell ref="L41:L46"/>
    <mergeCell ref="L47:L53"/>
    <mergeCell ref="L55:L65"/>
    <mergeCell ref="L67:L71"/>
    <mergeCell ref="L11:L14"/>
    <mergeCell ref="L9:L10"/>
    <mergeCell ref="L17:L24"/>
    <mergeCell ref="L25:L31"/>
    <mergeCell ref="L32:L33"/>
    <mergeCell ref="C84:C85"/>
    <mergeCell ref="D84:D85"/>
    <mergeCell ref="D96:D102"/>
    <mergeCell ref="C96:C102"/>
    <mergeCell ref="C86:C87"/>
    <mergeCell ref="D86:D87"/>
    <mergeCell ref="D89:D95"/>
    <mergeCell ref="C89:C95"/>
    <mergeCell ref="C68:C71"/>
    <mergeCell ref="D68:D71"/>
    <mergeCell ref="C72:C74"/>
    <mergeCell ref="D72:D74"/>
    <mergeCell ref="D80:D83"/>
    <mergeCell ref="C80:C83"/>
    <mergeCell ref="D55:D65"/>
    <mergeCell ref="C55:C65"/>
    <mergeCell ref="C41:C46"/>
    <mergeCell ref="D41:D46"/>
    <mergeCell ref="C47:C53"/>
    <mergeCell ref="D47:D53"/>
    <mergeCell ref="B1:K1"/>
    <mergeCell ref="G4:H4"/>
    <mergeCell ref="D9:D10"/>
    <mergeCell ref="C9:C10"/>
    <mergeCell ref="C11:C14"/>
    <mergeCell ref="D11:D14"/>
    <mergeCell ref="C32:C33"/>
    <mergeCell ref="D32:D33"/>
    <mergeCell ref="C36:C40"/>
    <mergeCell ref="D36:D40"/>
    <mergeCell ref="C17:C24"/>
    <mergeCell ref="D17:D24"/>
    <mergeCell ref="D25:D31"/>
    <mergeCell ref="C25:C31"/>
  </mergeCells>
  <conditionalFormatting sqref="B5">
    <cfRule type="cellIs" dxfId="13" priority="22" stopIfTrue="1" operator="equal">
      <formula>"Improvements are Required"</formula>
    </cfRule>
  </conditionalFormatting>
  <conditionalFormatting sqref="E16">
    <cfRule type="cellIs" dxfId="12" priority="6" stopIfTrue="1" operator="equal">
      <formula>"Improvements are Required"</formula>
    </cfRule>
  </conditionalFormatting>
  <conditionalFormatting sqref="G5:H5">
    <cfRule type="cellIs" dxfId="11" priority="42" stopIfTrue="1" operator="equal">
      <formula>"Improvements are Required"</formula>
    </cfRule>
  </conditionalFormatting>
  <conditionalFormatting sqref="I8:I15 I17:I33 I36:I53 I55:I65 I67:I78 I80:I87 I89:I103 I105:I106">
    <cfRule type="containsText" dxfId="10" priority="35" stopIfTrue="1" operator="containsText" text="Minor Nonconformity">
      <formula>NOT(ISERROR(SEARCH("Minor Nonconformity",I8)))</formula>
    </cfRule>
    <cfRule type="containsText" dxfId="9" priority="36" stopIfTrue="1" operator="containsText" text="Observation">
      <formula>NOT(ISERROR(SEARCH("Observation",I8)))</formula>
    </cfRule>
    <cfRule type="containsText" dxfId="8" priority="37" stopIfTrue="1" operator="containsText" text="Major Nonconformity">
      <formula>NOT(ISERROR(SEARCH("Major Nonconformity",I8)))</formula>
    </cfRule>
    <cfRule type="containsText" dxfId="7" priority="38" operator="containsText" text="Compliant">
      <formula>NOT(ISERROR(SEARCH("Compliant",I8)))</formula>
    </cfRule>
  </conditionalFormatting>
  <dataValidations count="2">
    <dataValidation type="list" allowBlank="1" showInputMessage="1" showErrorMessage="1" sqref="I80:I87 I105:I106 I17:I33 I55:I65 I67:I78 I89:I103 I36:I53 I8:I15" xr:uid="{F2F6D18E-6DF3-AE47-BCD2-589D29E5C407}">
      <formula1>"Compliant, Observation, Minor Nonconformity, Major Nonconformity, Not Audited  "</formula1>
    </dataValidation>
    <dataValidation type="list" allowBlank="1" showInputMessage="1" showErrorMessage="1" sqref="F55:F65 F67:F78 F105:F106 F80:F87 F17:F33 F8:F15 F36:F53 F89:F103" xr:uid="{538046FF-82CE-3848-9BB3-8D8F9E58F982}">
      <formula1>"Interview, Observation of process and activity, Review of documents and records"</formula1>
    </dataValidation>
  </dataValidations>
  <hyperlinks>
    <hyperlink ref="L8" r:id="rId1" xr:uid="{4F591D59-5FA2-1A42-80DD-C072FD204CDC}"/>
    <hyperlink ref="L9" r:id="rId2" xr:uid="{61A24472-466C-8E41-9EF2-DE5FF7DA4D9B}"/>
    <hyperlink ref="L11" r:id="rId3" xr:uid="{BCD42DDF-E72A-E040-A2D2-98E5D3D781A3}"/>
    <hyperlink ref="L15" r:id="rId4" xr:uid="{DA841563-E062-BF4F-9501-68E0745FE502}"/>
    <hyperlink ref="L17" r:id="rId5" xr:uid="{E2343765-6C64-1A43-8C5E-EC14BCA5E943}"/>
    <hyperlink ref="L25" r:id="rId6" xr:uid="{4890982D-0E77-B34D-8EBB-03A9A1413498}"/>
    <hyperlink ref="L32" r:id="rId7" xr:uid="{21C05D5D-0C2B-6647-977F-7110C96042F9}"/>
    <hyperlink ref="L36" r:id="rId8" xr:uid="{5A8FF647-09EA-4E4B-995D-33148D4C34C9}"/>
    <hyperlink ref="L41" r:id="rId9" xr:uid="{149CA9DC-1496-0A4D-85B6-666106E3D29B}"/>
    <hyperlink ref="L47" r:id="rId10" xr:uid="{4CEA4E8A-E894-2F46-931D-6A88AE93066F}"/>
    <hyperlink ref="L55" r:id="rId11" xr:uid="{63EADA9D-C3EB-0D42-BAF7-CCD566E1B220}"/>
    <hyperlink ref="L67" r:id="rId12" xr:uid="{96725505-8B97-FE48-A4E3-B0370367742F}"/>
    <hyperlink ref="L72" r:id="rId13" xr:uid="{F10AD6F6-E6F7-B64B-9977-38CBAD542D00}"/>
    <hyperlink ref="L75" r:id="rId14" xr:uid="{94F35CAF-2432-314D-858B-C1F7B69A8F56}"/>
    <hyperlink ref="L76" r:id="rId15" xr:uid="{DB86967C-1979-A04C-9BDC-ECE9E854100A}"/>
    <hyperlink ref="L77" r:id="rId16" xr:uid="{50EB08E2-D3C1-B348-BC9D-99C8A04A7E77}"/>
    <hyperlink ref="L78" r:id="rId17" xr:uid="{46161A75-02DF-1940-9AD6-9326AA9266E8}"/>
    <hyperlink ref="L80" r:id="rId18" xr:uid="{8D6227A8-2A2B-AE47-9F21-8F2DCF479BDF}"/>
    <hyperlink ref="L84" r:id="rId19" xr:uid="{AE17F20D-7195-4345-B32D-716ED6238AE8}"/>
    <hyperlink ref="L86" r:id="rId20" xr:uid="{32118A42-E2F4-3E4A-9597-86F6A3827079}"/>
    <hyperlink ref="L89" r:id="rId21" xr:uid="{D558CE90-22E4-8141-AFF1-2DAB66D9F830}"/>
    <hyperlink ref="L96" r:id="rId22" xr:uid="{DF77A9F4-A569-5141-A203-80DD47C5BFDE}"/>
    <hyperlink ref="L103" r:id="rId23" xr:uid="{6C6A6A14-EA33-0247-98B8-E201CDB54756}"/>
    <hyperlink ref="L105" r:id="rId24" xr:uid="{D60E9450-70BC-D342-B9A3-0A85207156E3}"/>
    <hyperlink ref="L106" r:id="rId25" xr:uid="{A604AE75-8792-8142-B7DB-899BD0399E5E}"/>
  </hyperlinks>
  <pageMargins left="0.7" right="0.7" top="0.75" bottom="0.75" header="0.3" footer="0.3"/>
  <pageSetup paperSize="9" scale="23" fitToHeight="15" orientation="landscape" horizontalDpi="0" verticalDpi="0"/>
  <ignoredErrors>
    <ignoredError sqref="C103:C106 C9 C11 C15:C17 C25 C32 C36 C34 C41 C66:C67 C72 C75:C80 C84 C86 C88:C89 C96" numberStoredAsText="1"/>
  </ignoredErrors>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F41C-2743-FA40-8F19-A74D02A1A273}">
  <sheetPr>
    <pageSetUpPr fitToPage="1"/>
  </sheetPr>
  <dimension ref="A1:AP181"/>
  <sheetViews>
    <sheetView zoomScale="80" zoomScaleNormal="80" workbookViewId="0">
      <pane ySplit="5" topLeftCell="A6" activePane="bottomLeft" state="frozen"/>
      <selection pane="bottomLeft" activeCell="A10" sqref="A10"/>
    </sheetView>
  </sheetViews>
  <sheetFormatPr baseColWidth="10" defaultColWidth="11.1640625" defaultRowHeight="16" x14ac:dyDescent="0.2"/>
  <cols>
    <col min="2" max="2" width="45" customWidth="1"/>
    <col min="3" max="3" width="36.5" customWidth="1"/>
    <col min="4" max="4" width="46.83203125" customWidth="1"/>
    <col min="5" max="5" width="69.1640625" customWidth="1"/>
    <col min="6" max="6" width="45" style="41" customWidth="1"/>
    <col min="7" max="7" width="103.5" customWidth="1"/>
    <col min="8" max="8" width="65.6640625" customWidth="1"/>
    <col min="9" max="11" width="45" customWidth="1"/>
  </cols>
  <sheetData>
    <row r="1" spans="1:42" s="1" customFormat="1" ht="70" customHeight="1" x14ac:dyDescent="0.2">
      <c r="B1" s="113" t="s">
        <v>1106</v>
      </c>
      <c r="C1" s="113"/>
      <c r="D1" s="113"/>
      <c r="E1" s="113"/>
      <c r="F1" s="113"/>
      <c r="G1" s="113"/>
      <c r="H1" s="113"/>
      <c r="I1" s="113"/>
      <c r="J1" s="113"/>
      <c r="K1" s="113"/>
    </row>
    <row r="2" spans="1:42" s="1" customFormat="1" ht="12.5" customHeight="1" x14ac:dyDescent="0.2">
      <c r="B2" s="9" t="s">
        <v>293</v>
      </c>
      <c r="C2" s="9"/>
      <c r="D2" s="9"/>
      <c r="E2" s="9"/>
      <c r="F2" s="39"/>
      <c r="G2" s="9"/>
      <c r="H2" s="9"/>
      <c r="I2" s="9"/>
      <c r="J2" s="9"/>
      <c r="K2" s="9"/>
    </row>
    <row r="3" spans="1:42" s="1" customFormat="1" ht="12.5" customHeight="1" x14ac:dyDescent="0.2">
      <c r="B3" s="9"/>
      <c r="C3" s="9"/>
      <c r="D3" s="9"/>
      <c r="E3" s="9"/>
      <c r="F3" s="39"/>
      <c r="G3" s="9"/>
      <c r="H3" s="9"/>
      <c r="I3" s="9"/>
      <c r="J3" s="9"/>
      <c r="K3" s="9"/>
    </row>
    <row r="4" spans="1:42" ht="34" customHeight="1" thickBot="1" x14ac:dyDescent="0.25">
      <c r="A4" s="1"/>
      <c r="B4" s="10"/>
      <c r="C4" s="10"/>
      <c r="D4" s="10"/>
      <c r="E4" s="10"/>
      <c r="F4" s="40"/>
      <c r="G4" s="114" t="s">
        <v>300</v>
      </c>
      <c r="H4" s="114"/>
      <c r="I4" s="10"/>
      <c r="J4" s="10"/>
      <c r="K4" s="10"/>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row>
    <row r="5" spans="1:42" ht="45" customHeight="1" x14ac:dyDescent="0.2">
      <c r="A5" s="1"/>
      <c r="B5" s="11" t="s">
        <v>1</v>
      </c>
      <c r="C5" s="12" t="s">
        <v>1103</v>
      </c>
      <c r="D5" s="13" t="s">
        <v>0</v>
      </c>
      <c r="E5" s="13" t="s">
        <v>242</v>
      </c>
      <c r="F5" s="13" t="s">
        <v>245</v>
      </c>
      <c r="G5" s="14" t="s">
        <v>243</v>
      </c>
      <c r="H5" s="14" t="s">
        <v>244</v>
      </c>
      <c r="I5" s="15" t="s">
        <v>301</v>
      </c>
      <c r="J5" s="15" t="s">
        <v>302</v>
      </c>
      <c r="K5" s="15" t="s">
        <v>303</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row>
    <row r="6" spans="1:42" x14ac:dyDescent="0.2">
      <c r="A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row>
    <row r="7" spans="1:42" ht="90" customHeight="1" x14ac:dyDescent="0.2">
      <c r="A7" s="1"/>
      <c r="B7" s="25"/>
      <c r="C7" s="25">
        <v>5</v>
      </c>
      <c r="D7" s="25" t="s">
        <v>2</v>
      </c>
      <c r="E7" s="25"/>
      <c r="F7" s="25"/>
      <c r="G7" s="25"/>
      <c r="H7" s="25"/>
      <c r="I7" s="25"/>
      <c r="J7" s="25"/>
      <c r="K7" s="25"/>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row>
    <row r="8" spans="1:42" ht="90" customHeight="1" x14ac:dyDescent="0.2">
      <c r="A8" s="1"/>
      <c r="B8" s="57"/>
      <c r="C8" s="22">
        <v>5.0999999999999996</v>
      </c>
      <c r="D8" s="56" t="s">
        <v>473</v>
      </c>
      <c r="E8" s="56" t="s">
        <v>474</v>
      </c>
      <c r="F8" s="22"/>
      <c r="G8" s="22"/>
      <c r="H8" s="22"/>
      <c r="I8" s="22"/>
      <c r="J8" s="22"/>
      <c r="K8" s="22"/>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row>
    <row r="9" spans="1:42" ht="90" customHeight="1" x14ac:dyDescent="0.2">
      <c r="A9" s="1"/>
      <c r="B9" s="26"/>
      <c r="C9" s="37" t="s">
        <v>3</v>
      </c>
      <c r="D9" s="28" t="s">
        <v>4</v>
      </c>
      <c r="E9" s="26" t="s">
        <v>552</v>
      </c>
      <c r="F9" s="30" t="s">
        <v>472</v>
      </c>
      <c r="G9" s="26" t="s">
        <v>884</v>
      </c>
      <c r="H9" s="26"/>
      <c r="I9" s="30" t="s">
        <v>249</v>
      </c>
      <c r="J9" s="26"/>
      <c r="K9" s="26"/>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row>
    <row r="10" spans="1:42" ht="90" customHeight="1" x14ac:dyDescent="0.2">
      <c r="A10" s="1"/>
      <c r="B10" s="26"/>
      <c r="C10" s="58" t="s">
        <v>5</v>
      </c>
      <c r="D10" s="59" t="s">
        <v>6</v>
      </c>
      <c r="E10" s="26" t="s">
        <v>553</v>
      </c>
      <c r="F10" s="30" t="s">
        <v>472</v>
      </c>
      <c r="G10" s="26" t="s">
        <v>884</v>
      </c>
      <c r="H10" s="26"/>
      <c r="I10" s="30" t="s">
        <v>249</v>
      </c>
      <c r="J10" s="26"/>
      <c r="K10" s="26"/>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row>
    <row r="11" spans="1:42" ht="90" customHeight="1" x14ac:dyDescent="0.2">
      <c r="A11" s="1"/>
      <c r="B11" s="25"/>
      <c r="C11" s="25">
        <v>6</v>
      </c>
      <c r="D11" s="25" t="s">
        <v>7</v>
      </c>
      <c r="E11" s="25"/>
      <c r="F11" s="25"/>
      <c r="G11" s="25"/>
      <c r="H11" s="25"/>
      <c r="I11" s="25"/>
      <c r="J11" s="25"/>
      <c r="K11" s="25"/>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row>
    <row r="12" spans="1:42" ht="90" customHeight="1" x14ac:dyDescent="0.2">
      <c r="A12" s="1"/>
      <c r="B12" s="57"/>
      <c r="C12" s="22">
        <v>6.1</v>
      </c>
      <c r="D12" s="56" t="s">
        <v>475</v>
      </c>
      <c r="E12" s="56" t="s">
        <v>476</v>
      </c>
      <c r="F12" s="22"/>
      <c r="G12" s="22"/>
      <c r="H12" s="22"/>
      <c r="I12" s="22"/>
      <c r="J12" s="22"/>
      <c r="K12" s="22"/>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row>
    <row r="13" spans="1:42" ht="323" x14ac:dyDescent="0.2">
      <c r="A13" s="1"/>
      <c r="B13" s="26"/>
      <c r="C13" s="58" t="s">
        <v>8</v>
      </c>
      <c r="D13" s="59" t="s">
        <v>9</v>
      </c>
      <c r="E13" s="26" t="s">
        <v>554</v>
      </c>
      <c r="F13" s="30" t="s">
        <v>472</v>
      </c>
      <c r="G13" s="26" t="s">
        <v>875</v>
      </c>
      <c r="H13" s="26"/>
      <c r="I13" s="30" t="s">
        <v>290</v>
      </c>
      <c r="J13" s="26"/>
      <c r="K13" s="2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row>
    <row r="14" spans="1:42" ht="90" customHeight="1" x14ac:dyDescent="0.2">
      <c r="A14" s="1"/>
      <c r="B14" s="26"/>
      <c r="C14" s="58" t="s">
        <v>10</v>
      </c>
      <c r="D14" s="59" t="s">
        <v>11</v>
      </c>
      <c r="E14" s="26" t="s">
        <v>555</v>
      </c>
      <c r="F14" s="30" t="s">
        <v>472</v>
      </c>
      <c r="G14" s="26" t="s">
        <v>888</v>
      </c>
      <c r="H14" s="26"/>
      <c r="I14" s="30" t="s">
        <v>249</v>
      </c>
      <c r="J14" s="26"/>
      <c r="K14" s="26"/>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row>
    <row r="15" spans="1:42" ht="90" customHeight="1" x14ac:dyDescent="0.2">
      <c r="A15" s="1"/>
      <c r="B15" s="26"/>
      <c r="C15" s="58" t="s">
        <v>12</v>
      </c>
      <c r="D15" s="59" t="s">
        <v>13</v>
      </c>
      <c r="E15" s="26" t="s">
        <v>556</v>
      </c>
      <c r="F15" s="30" t="s">
        <v>472</v>
      </c>
      <c r="G15" s="26" t="s">
        <v>889</v>
      </c>
      <c r="H15" s="26"/>
      <c r="I15" s="30" t="s">
        <v>249</v>
      </c>
      <c r="J15" s="26"/>
      <c r="K15" s="26"/>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row>
    <row r="16" spans="1:42" ht="90" customHeight="1" x14ac:dyDescent="0.2">
      <c r="A16" s="1"/>
      <c r="B16" s="26"/>
      <c r="C16" s="58" t="s">
        <v>14</v>
      </c>
      <c r="D16" s="59" t="s">
        <v>15</v>
      </c>
      <c r="E16" s="26" t="s">
        <v>557</v>
      </c>
      <c r="F16" s="30" t="s">
        <v>472</v>
      </c>
      <c r="G16" s="26" t="s">
        <v>890</v>
      </c>
      <c r="H16" s="26"/>
      <c r="I16" s="30" t="s">
        <v>249</v>
      </c>
      <c r="J16" s="26"/>
      <c r="K16" s="26"/>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row>
    <row r="17" spans="1:42" ht="90" customHeight="1" x14ac:dyDescent="0.2">
      <c r="A17" s="1"/>
      <c r="B17" s="26"/>
      <c r="C17" s="58" t="s">
        <v>16</v>
      </c>
      <c r="D17" s="59" t="s">
        <v>17</v>
      </c>
      <c r="E17" s="26" t="s">
        <v>558</v>
      </c>
      <c r="F17" s="30" t="s">
        <v>472</v>
      </c>
      <c r="H17" s="26" t="s">
        <v>877</v>
      </c>
      <c r="I17" s="30" t="s">
        <v>290</v>
      </c>
      <c r="J17" s="26"/>
      <c r="K17" s="26"/>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row>
    <row r="18" spans="1:42" ht="90" customHeight="1" x14ac:dyDescent="0.2">
      <c r="A18" s="1"/>
      <c r="B18" s="57"/>
      <c r="C18" s="22">
        <v>6.2</v>
      </c>
      <c r="D18" s="56" t="s">
        <v>477</v>
      </c>
      <c r="E18" s="56" t="s">
        <v>478</v>
      </c>
      <c r="F18" s="67"/>
      <c r="G18" s="57"/>
      <c r="H18" s="57"/>
      <c r="I18" s="67"/>
      <c r="J18" s="57"/>
      <c r="K18" s="57"/>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row>
    <row r="19" spans="1:42" ht="90" customHeight="1" x14ac:dyDescent="0.2">
      <c r="A19" s="1"/>
      <c r="B19" s="26"/>
      <c r="C19" s="58" t="s">
        <v>18</v>
      </c>
      <c r="D19" s="59" t="s">
        <v>19</v>
      </c>
      <c r="E19" s="26" t="s">
        <v>559</v>
      </c>
      <c r="F19" s="30" t="s">
        <v>472</v>
      </c>
      <c r="G19" s="26" t="s">
        <v>953</v>
      </c>
      <c r="H19" s="26"/>
      <c r="I19" s="30" t="s">
        <v>249</v>
      </c>
      <c r="J19" s="26"/>
      <c r="K19" s="26"/>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row>
    <row r="20" spans="1:42" ht="90" customHeight="1" x14ac:dyDescent="0.2">
      <c r="A20" s="1"/>
      <c r="B20" s="26"/>
      <c r="C20" s="58" t="s">
        <v>20</v>
      </c>
      <c r="D20" s="66" t="s">
        <v>21</v>
      </c>
      <c r="E20" s="38" t="s">
        <v>560</v>
      </c>
      <c r="F20" s="30" t="s">
        <v>472</v>
      </c>
      <c r="G20" s="26" t="s">
        <v>954</v>
      </c>
      <c r="H20" s="26"/>
      <c r="I20" s="30" t="s">
        <v>249</v>
      </c>
      <c r="J20" s="26"/>
      <c r="K20" s="26"/>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row>
    <row r="21" spans="1:42" ht="90" customHeight="1" x14ac:dyDescent="0.2">
      <c r="A21" s="1"/>
      <c r="B21" s="25"/>
      <c r="C21" s="25">
        <v>7</v>
      </c>
      <c r="D21" s="25" t="s">
        <v>22</v>
      </c>
      <c r="E21" s="25"/>
      <c r="F21" s="25"/>
      <c r="G21" s="25"/>
      <c r="H21" s="25"/>
      <c r="I21" s="25"/>
      <c r="J21" s="25"/>
      <c r="K21" s="25"/>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row>
    <row r="22" spans="1:42" ht="90" customHeight="1" x14ac:dyDescent="0.2">
      <c r="A22" s="1"/>
      <c r="B22" s="57"/>
      <c r="C22" s="22">
        <v>7.1</v>
      </c>
      <c r="D22" s="56" t="s">
        <v>479</v>
      </c>
      <c r="E22" s="56" t="s">
        <v>480</v>
      </c>
      <c r="F22" s="22"/>
      <c r="G22" s="22"/>
      <c r="H22" s="22"/>
      <c r="I22" s="22"/>
      <c r="J22" s="22"/>
      <c r="K22" s="22"/>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row>
    <row r="23" spans="1:42" ht="90" customHeight="1" x14ac:dyDescent="0.2">
      <c r="A23" s="1"/>
      <c r="B23" s="26"/>
      <c r="C23" s="58" t="s">
        <v>23</v>
      </c>
      <c r="D23" s="59" t="s">
        <v>24</v>
      </c>
      <c r="E23" s="26" t="s">
        <v>561</v>
      </c>
      <c r="F23" s="30" t="s">
        <v>472</v>
      </c>
      <c r="G23" s="26"/>
      <c r="H23" s="26" t="s">
        <v>886</v>
      </c>
      <c r="I23" s="30" t="s">
        <v>290</v>
      </c>
      <c r="J23" s="26"/>
      <c r="K23" s="26"/>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row>
    <row r="24" spans="1:42" ht="90" customHeight="1" x14ac:dyDescent="0.2">
      <c r="A24" s="1"/>
      <c r="B24" s="26"/>
      <c r="C24" s="58" t="s">
        <v>25</v>
      </c>
      <c r="D24" s="59" t="s">
        <v>26</v>
      </c>
      <c r="E24" s="26" t="s">
        <v>562</v>
      </c>
      <c r="F24" s="30" t="s">
        <v>472</v>
      </c>
      <c r="G24" s="26"/>
      <c r="H24" s="26" t="s">
        <v>878</v>
      </c>
      <c r="I24" s="30" t="s">
        <v>290</v>
      </c>
      <c r="J24" s="26"/>
      <c r="K24" s="26"/>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row>
    <row r="25" spans="1:42" ht="90" customHeight="1" x14ac:dyDescent="0.2">
      <c r="A25" s="1"/>
      <c r="B25" s="57"/>
      <c r="C25" s="22">
        <v>7.2</v>
      </c>
      <c r="D25" s="56" t="s">
        <v>481</v>
      </c>
      <c r="E25" s="56" t="s">
        <v>482</v>
      </c>
      <c r="F25" s="22"/>
      <c r="G25" s="22"/>
      <c r="H25" s="22"/>
      <c r="I25" s="22"/>
      <c r="J25" s="22"/>
      <c r="K25" s="22"/>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row>
    <row r="26" spans="1:42" ht="409.6" x14ac:dyDescent="0.2">
      <c r="A26" s="1"/>
      <c r="B26" s="26"/>
      <c r="C26" s="58" t="s">
        <v>27</v>
      </c>
      <c r="D26" s="59" t="s">
        <v>28</v>
      </c>
      <c r="E26" s="26" t="s">
        <v>563</v>
      </c>
      <c r="F26" s="30" t="s">
        <v>472</v>
      </c>
      <c r="G26" s="26" t="s">
        <v>885</v>
      </c>
      <c r="H26" s="26"/>
      <c r="I26" s="30" t="s">
        <v>249</v>
      </c>
      <c r="J26" s="26"/>
      <c r="K26" s="26"/>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row>
    <row r="27" spans="1:42" ht="129" customHeight="1" x14ac:dyDescent="0.2">
      <c r="A27" s="1"/>
      <c r="B27" s="26"/>
      <c r="C27" s="58" t="s">
        <v>29</v>
      </c>
      <c r="D27" s="59" t="s">
        <v>30</v>
      </c>
      <c r="E27" s="26" t="s">
        <v>564</v>
      </c>
      <c r="F27" s="30" t="s">
        <v>472</v>
      </c>
      <c r="G27" s="26" t="s">
        <v>1006</v>
      </c>
      <c r="H27" s="26" t="s">
        <v>955</v>
      </c>
      <c r="I27" s="30" t="s">
        <v>290</v>
      </c>
      <c r="J27" s="26"/>
      <c r="K27" s="26"/>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row>
    <row r="28" spans="1:42" ht="90" customHeight="1" x14ac:dyDescent="0.2">
      <c r="A28" s="1"/>
      <c r="B28" s="26"/>
      <c r="C28" s="58" t="s">
        <v>31</v>
      </c>
      <c r="D28" s="59" t="s">
        <v>32</v>
      </c>
      <c r="E28" s="26" t="s">
        <v>565</v>
      </c>
      <c r="F28" s="30" t="s">
        <v>472</v>
      </c>
      <c r="G28" s="26" t="s">
        <v>1007</v>
      </c>
      <c r="H28" s="26" t="s">
        <v>878</v>
      </c>
      <c r="I28" s="30" t="s">
        <v>290</v>
      </c>
      <c r="J28" s="26"/>
      <c r="K28" s="26"/>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row>
    <row r="29" spans="1:42" ht="90" customHeight="1" x14ac:dyDescent="0.2">
      <c r="A29" s="1"/>
      <c r="B29" s="57"/>
      <c r="C29" s="22">
        <v>7.3</v>
      </c>
      <c r="D29" s="56" t="s">
        <v>483</v>
      </c>
      <c r="E29" s="56" t="s">
        <v>722</v>
      </c>
      <c r="F29" s="22"/>
      <c r="G29" s="22"/>
      <c r="H29" s="22"/>
      <c r="I29" s="22"/>
      <c r="J29" s="22"/>
      <c r="K29" s="22"/>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row>
    <row r="30" spans="1:42" ht="90" customHeight="1" x14ac:dyDescent="0.2">
      <c r="A30" s="1"/>
      <c r="B30" s="26"/>
      <c r="C30" s="58" t="s">
        <v>33</v>
      </c>
      <c r="D30" s="59" t="s">
        <v>34</v>
      </c>
      <c r="E30" s="26" t="s">
        <v>566</v>
      </c>
      <c r="F30" s="30" t="s">
        <v>472</v>
      </c>
      <c r="G30" s="26"/>
      <c r="H30" s="26" t="s">
        <v>878</v>
      </c>
      <c r="I30" s="30" t="s">
        <v>249</v>
      </c>
      <c r="J30" s="26"/>
      <c r="K30" s="26"/>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row>
    <row r="31" spans="1:42" ht="90" customHeight="1" x14ac:dyDescent="0.2">
      <c r="A31" s="1"/>
      <c r="B31" s="25"/>
      <c r="C31" s="25">
        <v>8</v>
      </c>
      <c r="D31" s="25" t="s">
        <v>35</v>
      </c>
      <c r="E31" s="25"/>
      <c r="F31" s="25"/>
      <c r="G31" s="25"/>
      <c r="H31" s="25"/>
      <c r="I31" s="25"/>
      <c r="J31" s="25"/>
      <c r="K31" s="25"/>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row>
    <row r="32" spans="1:42" ht="90" customHeight="1" x14ac:dyDescent="0.2">
      <c r="A32" s="1"/>
      <c r="B32" s="57"/>
      <c r="C32" s="22">
        <v>8.1</v>
      </c>
      <c r="D32" s="56" t="s">
        <v>484</v>
      </c>
      <c r="E32" s="56" t="s">
        <v>485</v>
      </c>
      <c r="F32" s="22"/>
      <c r="G32" s="22"/>
      <c r="H32" s="22"/>
      <c r="I32" s="22"/>
      <c r="J32" s="22"/>
      <c r="K32" s="22"/>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row>
    <row r="33" spans="1:42" ht="119" x14ac:dyDescent="0.2">
      <c r="A33" s="1"/>
      <c r="B33" s="26"/>
      <c r="C33" s="58" t="s">
        <v>36</v>
      </c>
      <c r="D33" s="59" t="s">
        <v>37</v>
      </c>
      <c r="E33" s="26" t="s">
        <v>567</v>
      </c>
      <c r="F33" s="30" t="s">
        <v>472</v>
      </c>
      <c r="G33" s="26" t="s">
        <v>957</v>
      </c>
      <c r="H33" s="26"/>
      <c r="I33" s="30" t="s">
        <v>249</v>
      </c>
      <c r="J33" s="26"/>
      <c r="K33" s="26"/>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row>
    <row r="34" spans="1:42" ht="234" customHeight="1" x14ac:dyDescent="0.2">
      <c r="A34" s="1"/>
      <c r="B34" s="26"/>
      <c r="C34" s="58" t="s">
        <v>38</v>
      </c>
      <c r="D34" s="59" t="s">
        <v>39</v>
      </c>
      <c r="E34" s="26" t="s">
        <v>568</v>
      </c>
      <c r="F34" s="30" t="s">
        <v>472</v>
      </c>
      <c r="G34" s="26" t="s">
        <v>960</v>
      </c>
      <c r="H34" s="26"/>
      <c r="I34" s="30" t="s">
        <v>249</v>
      </c>
      <c r="J34" s="26"/>
      <c r="K34" s="26"/>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row>
    <row r="35" spans="1:42" ht="187" x14ac:dyDescent="0.2">
      <c r="A35" s="1"/>
      <c r="B35" s="26"/>
      <c r="C35" s="58" t="s">
        <v>40</v>
      </c>
      <c r="D35" s="59" t="s">
        <v>41</v>
      </c>
      <c r="E35" s="26" t="s">
        <v>569</v>
      </c>
      <c r="F35" s="30" t="s">
        <v>472</v>
      </c>
      <c r="G35" s="26" t="s">
        <v>891</v>
      </c>
      <c r="H35" s="26"/>
      <c r="I35" s="30" t="s">
        <v>249</v>
      </c>
      <c r="J35" s="26"/>
      <c r="K35" s="26"/>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row>
    <row r="36" spans="1:42" ht="170" x14ac:dyDescent="0.2">
      <c r="A36" s="1"/>
      <c r="B36" s="26"/>
      <c r="C36" s="58" t="s">
        <v>42</v>
      </c>
      <c r="D36" s="59" t="s">
        <v>43</v>
      </c>
      <c r="E36" s="26" t="s">
        <v>570</v>
      </c>
      <c r="F36" s="30" t="s">
        <v>472</v>
      </c>
      <c r="G36" s="26" t="s">
        <v>892</v>
      </c>
      <c r="H36" s="26"/>
      <c r="I36" s="30" t="s">
        <v>249</v>
      </c>
      <c r="J36" s="26"/>
      <c r="K36" s="26"/>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row>
    <row r="37" spans="1:42" ht="90" customHeight="1" x14ac:dyDescent="0.2">
      <c r="A37" s="1"/>
      <c r="B37" s="57"/>
      <c r="C37" s="22">
        <v>8.1999999999999993</v>
      </c>
      <c r="D37" s="56" t="s">
        <v>486</v>
      </c>
      <c r="E37" s="56" t="s">
        <v>487</v>
      </c>
      <c r="F37" s="22"/>
      <c r="G37" s="22"/>
      <c r="H37" s="22"/>
      <c r="I37" s="22"/>
      <c r="J37" s="22"/>
      <c r="K37" s="22"/>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row>
    <row r="38" spans="1:42" ht="187" x14ac:dyDescent="0.2">
      <c r="A38" s="1"/>
      <c r="B38" s="26"/>
      <c r="C38" s="58" t="s">
        <v>44</v>
      </c>
      <c r="D38" s="59" t="s">
        <v>45</v>
      </c>
      <c r="E38" s="26" t="s">
        <v>571</v>
      </c>
      <c r="F38" s="30" t="s">
        <v>472</v>
      </c>
      <c r="G38" s="26" t="s">
        <v>893</v>
      </c>
      <c r="H38" s="26"/>
      <c r="I38" s="30" t="s">
        <v>249</v>
      </c>
      <c r="J38" s="26"/>
      <c r="K38" s="26"/>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row>
    <row r="39" spans="1:42" ht="187" x14ac:dyDescent="0.2">
      <c r="A39" s="1"/>
      <c r="B39" s="26"/>
      <c r="C39" s="58" t="s">
        <v>46</v>
      </c>
      <c r="D39" s="59" t="s">
        <v>47</v>
      </c>
      <c r="E39" s="26" t="s">
        <v>572</v>
      </c>
      <c r="F39" s="30" t="s">
        <v>472</v>
      </c>
      <c r="G39" s="26" t="s">
        <v>894</v>
      </c>
      <c r="H39" s="26"/>
      <c r="I39" s="30" t="s">
        <v>249</v>
      </c>
      <c r="J39" s="26"/>
      <c r="K39" s="26"/>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row>
    <row r="40" spans="1:42" ht="187" x14ac:dyDescent="0.2">
      <c r="A40" s="1"/>
      <c r="B40" s="26"/>
      <c r="C40" s="58" t="s">
        <v>48</v>
      </c>
      <c r="D40" s="59" t="s">
        <v>49</v>
      </c>
      <c r="E40" s="26" t="s">
        <v>573</v>
      </c>
      <c r="F40" s="30" t="s">
        <v>472</v>
      </c>
      <c r="G40" s="26" t="s">
        <v>891</v>
      </c>
      <c r="H40" s="26"/>
      <c r="I40" s="30" t="s">
        <v>249</v>
      </c>
      <c r="J40" s="26"/>
      <c r="K40" s="26"/>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row>
    <row r="41" spans="1:42" ht="90" customHeight="1" x14ac:dyDescent="0.2">
      <c r="A41" s="1"/>
      <c r="B41" s="57"/>
      <c r="C41" s="22">
        <v>8.3000000000000007</v>
      </c>
      <c r="D41" s="56" t="s">
        <v>489</v>
      </c>
      <c r="E41" s="56" t="s">
        <v>488</v>
      </c>
      <c r="F41" s="22"/>
      <c r="G41" s="22"/>
      <c r="H41" s="22"/>
      <c r="I41" s="22"/>
      <c r="J41" s="22"/>
      <c r="K41" s="22"/>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row>
    <row r="42" spans="1:42" ht="90" customHeight="1" x14ac:dyDescent="0.2">
      <c r="A42" s="1"/>
      <c r="B42" s="26"/>
      <c r="C42" s="58" t="s">
        <v>51</v>
      </c>
      <c r="D42" s="59" t="s">
        <v>50</v>
      </c>
      <c r="E42" s="26" t="s">
        <v>574</v>
      </c>
      <c r="F42" s="30" t="s">
        <v>472</v>
      </c>
      <c r="G42" s="26"/>
      <c r="H42" s="26"/>
      <c r="I42" s="30" t="s">
        <v>290</v>
      </c>
      <c r="J42" s="26"/>
      <c r="K42" s="26"/>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row>
    <row r="43" spans="1:42" ht="90" customHeight="1" x14ac:dyDescent="0.2">
      <c r="A43" s="1"/>
      <c r="B43" s="26"/>
      <c r="C43" s="58" t="s">
        <v>52</v>
      </c>
      <c r="D43" s="59" t="s">
        <v>53</v>
      </c>
      <c r="E43" s="26" t="s">
        <v>575</v>
      </c>
      <c r="F43" s="30" t="s">
        <v>472</v>
      </c>
      <c r="G43" s="26" t="s">
        <v>961</v>
      </c>
      <c r="H43" s="26"/>
      <c r="I43" s="30" t="s">
        <v>249</v>
      </c>
      <c r="J43" s="26"/>
      <c r="K43" s="26"/>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row>
    <row r="44" spans="1:42" ht="102" x14ac:dyDescent="0.2">
      <c r="A44" s="1"/>
      <c r="B44" s="26"/>
      <c r="C44" s="58" t="s">
        <v>54</v>
      </c>
      <c r="D44" s="59" t="s">
        <v>55</v>
      </c>
      <c r="E44" s="26" t="s">
        <v>576</v>
      </c>
      <c r="F44" s="30" t="s">
        <v>472</v>
      </c>
      <c r="G44" s="26" t="s">
        <v>962</v>
      </c>
      <c r="H44" s="26"/>
      <c r="I44" s="30" t="s">
        <v>249</v>
      </c>
      <c r="J44" s="26"/>
      <c r="K44" s="26"/>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row>
    <row r="45" spans="1:42" ht="90" customHeight="1" x14ac:dyDescent="0.2">
      <c r="A45" s="1"/>
      <c r="B45" s="25"/>
      <c r="C45" s="25">
        <v>9</v>
      </c>
      <c r="D45" s="25" t="s">
        <v>320</v>
      </c>
      <c r="E45" s="25"/>
      <c r="F45" s="25"/>
      <c r="G45" s="25"/>
      <c r="H45" s="25"/>
      <c r="I45" s="25"/>
      <c r="J45" s="25"/>
      <c r="K45" s="25"/>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row>
    <row r="46" spans="1:42" ht="90" customHeight="1" x14ac:dyDescent="0.2">
      <c r="A46" s="1"/>
      <c r="B46" s="57"/>
      <c r="C46" s="22">
        <v>9.1</v>
      </c>
      <c r="D46" s="56" t="s">
        <v>491</v>
      </c>
      <c r="E46" s="56" t="s">
        <v>490</v>
      </c>
      <c r="F46" s="22"/>
      <c r="G46" s="22"/>
      <c r="H46" s="22"/>
      <c r="I46" s="22"/>
      <c r="J46" s="22"/>
      <c r="K46" s="22"/>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90" customHeight="1" x14ac:dyDescent="0.2">
      <c r="A47" s="1"/>
      <c r="B47" s="26"/>
      <c r="C47" s="34" t="s">
        <v>56</v>
      </c>
      <c r="D47" s="59" t="s">
        <v>57</v>
      </c>
      <c r="E47" s="26" t="s">
        <v>577</v>
      </c>
      <c r="F47" s="30" t="s">
        <v>472</v>
      </c>
      <c r="G47" s="26" t="s">
        <v>899</v>
      </c>
      <c r="H47" s="26"/>
      <c r="I47" s="30" t="s">
        <v>249</v>
      </c>
      <c r="J47" s="26"/>
      <c r="K47" s="26"/>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90" customHeight="1" x14ac:dyDescent="0.2">
      <c r="A48" s="1"/>
      <c r="B48" s="26"/>
      <c r="C48" s="58" t="s">
        <v>58</v>
      </c>
      <c r="D48" s="59" t="s">
        <v>59</v>
      </c>
      <c r="E48" s="26" t="s">
        <v>578</v>
      </c>
      <c r="F48" s="30" t="s">
        <v>472</v>
      </c>
      <c r="G48" s="26" t="s">
        <v>899</v>
      </c>
      <c r="H48" s="26"/>
      <c r="I48" s="30" t="s">
        <v>249</v>
      </c>
      <c r="J48" s="26"/>
      <c r="K48" s="26"/>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90" customHeight="1" x14ac:dyDescent="0.2">
      <c r="A49" s="1"/>
      <c r="B49" s="57"/>
      <c r="C49" s="22">
        <v>9.1999999999999993</v>
      </c>
      <c r="D49" s="56" t="s">
        <v>492</v>
      </c>
      <c r="E49" s="56" t="s">
        <v>493</v>
      </c>
      <c r="F49" s="22"/>
      <c r="G49" s="22"/>
      <c r="H49" s="22"/>
      <c r="I49" s="22"/>
      <c r="J49" s="22"/>
      <c r="K49" s="22"/>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255" x14ac:dyDescent="0.2">
      <c r="A50" s="1"/>
      <c r="B50" s="26"/>
      <c r="C50" s="58" t="s">
        <v>60</v>
      </c>
      <c r="D50" s="59" t="s">
        <v>61</v>
      </c>
      <c r="E50" s="26" t="s">
        <v>579</v>
      </c>
      <c r="F50" s="30" t="s">
        <v>472</v>
      </c>
      <c r="G50" s="26" t="s">
        <v>898</v>
      </c>
      <c r="H50" s="26"/>
      <c r="I50" s="30" t="s">
        <v>249</v>
      </c>
      <c r="J50" s="26"/>
      <c r="K50" s="26"/>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row>
    <row r="51" spans="1:42" ht="255" x14ac:dyDescent="0.2">
      <c r="A51" s="1"/>
      <c r="B51" s="26"/>
      <c r="C51" s="58" t="s">
        <v>62</v>
      </c>
      <c r="D51" s="59" t="s">
        <v>63</v>
      </c>
      <c r="E51" s="26" t="s">
        <v>580</v>
      </c>
      <c r="F51" s="30" t="s">
        <v>472</v>
      </c>
      <c r="G51" s="26" t="s">
        <v>898</v>
      </c>
      <c r="H51" s="26"/>
      <c r="I51" s="30" t="s">
        <v>249</v>
      </c>
      <c r="J51" s="26"/>
      <c r="K51" s="26"/>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row>
    <row r="52" spans="1:42" ht="136" x14ac:dyDescent="0.2">
      <c r="A52" s="1"/>
      <c r="B52" s="26"/>
      <c r="C52" s="58" t="s">
        <v>64</v>
      </c>
      <c r="D52" s="59" t="s">
        <v>65</v>
      </c>
      <c r="E52" s="26" t="s">
        <v>581</v>
      </c>
      <c r="F52" s="30" t="s">
        <v>472</v>
      </c>
      <c r="G52" s="26" t="s">
        <v>923</v>
      </c>
      <c r="H52" s="26"/>
      <c r="I52" s="30" t="s">
        <v>249</v>
      </c>
      <c r="J52" s="26"/>
      <c r="K52" s="26"/>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row>
    <row r="53" spans="1:42" ht="255" x14ac:dyDescent="0.2">
      <c r="A53" s="1"/>
      <c r="B53" s="26"/>
      <c r="C53" s="58" t="s">
        <v>66</v>
      </c>
      <c r="D53" s="59" t="s">
        <v>67</v>
      </c>
      <c r="E53" s="26" t="s">
        <v>582</v>
      </c>
      <c r="F53" s="30" t="s">
        <v>472</v>
      </c>
      <c r="G53" s="26" t="s">
        <v>898</v>
      </c>
      <c r="H53" s="26"/>
      <c r="I53" s="30" t="s">
        <v>249</v>
      </c>
      <c r="J53" s="26"/>
      <c r="K53" s="26"/>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row>
    <row r="54" spans="1:42" ht="90" customHeight="1" x14ac:dyDescent="0.2">
      <c r="A54" s="1"/>
      <c r="B54" s="26"/>
      <c r="C54" s="58" t="s">
        <v>68</v>
      </c>
      <c r="D54" s="59" t="s">
        <v>69</v>
      </c>
      <c r="E54" s="26" t="s">
        <v>583</v>
      </c>
      <c r="F54" s="30" t="s">
        <v>472</v>
      </c>
      <c r="G54" s="26" t="s">
        <v>963</v>
      </c>
      <c r="H54" s="26"/>
      <c r="I54" s="30" t="s">
        <v>249</v>
      </c>
      <c r="J54" s="26"/>
      <c r="K54" s="26"/>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row>
    <row r="55" spans="1:42" ht="310" customHeight="1" x14ac:dyDescent="0.2">
      <c r="A55" s="1"/>
      <c r="B55" s="26"/>
      <c r="C55" s="58" t="s">
        <v>70</v>
      </c>
      <c r="D55" s="59" t="s">
        <v>71</v>
      </c>
      <c r="E55" s="26" t="s">
        <v>584</v>
      </c>
      <c r="F55" s="30" t="s">
        <v>472</v>
      </c>
      <c r="G55" s="26" t="s">
        <v>964</v>
      </c>
      <c r="H55" s="26"/>
      <c r="I55" s="30" t="s">
        <v>249</v>
      </c>
      <c r="J55" s="26"/>
      <c r="K55" s="26"/>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row>
    <row r="56" spans="1:42" ht="90" customHeight="1" x14ac:dyDescent="0.2">
      <c r="A56" s="1"/>
      <c r="B56" s="57"/>
      <c r="C56" s="22">
        <v>9.3000000000000007</v>
      </c>
      <c r="D56" s="56" t="s">
        <v>494</v>
      </c>
      <c r="E56" s="56" t="s">
        <v>495</v>
      </c>
      <c r="F56" s="22"/>
      <c r="G56" s="22"/>
      <c r="H56" s="22"/>
      <c r="I56" s="22"/>
      <c r="J56" s="22"/>
      <c r="K56" s="22"/>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42" ht="323" x14ac:dyDescent="0.2">
      <c r="A57" s="1"/>
      <c r="B57" s="26"/>
      <c r="C57" s="58" t="s">
        <v>72</v>
      </c>
      <c r="D57" s="59" t="s">
        <v>73</v>
      </c>
      <c r="E57" s="26" t="s">
        <v>585</v>
      </c>
      <c r="F57" s="30" t="s">
        <v>472</v>
      </c>
      <c r="G57" s="26" t="s">
        <v>965</v>
      </c>
      <c r="H57" s="26"/>
      <c r="I57" s="30" t="s">
        <v>249</v>
      </c>
      <c r="J57" s="26"/>
      <c r="K57" s="26"/>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42" ht="90" customHeight="1" x14ac:dyDescent="0.2">
      <c r="A58" s="1"/>
      <c r="B58" s="57"/>
      <c r="C58" s="22">
        <v>9.4</v>
      </c>
      <c r="D58" s="65" t="s">
        <v>496</v>
      </c>
      <c r="E58" s="56" t="s">
        <v>497</v>
      </c>
      <c r="F58" s="22"/>
      <c r="G58" s="22"/>
      <c r="H58" s="22"/>
      <c r="I58" s="22"/>
      <c r="J58" s="22"/>
      <c r="K58" s="22"/>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42" ht="255" x14ac:dyDescent="0.2">
      <c r="A59" s="1"/>
      <c r="B59" s="26"/>
      <c r="C59" s="58" t="s">
        <v>74</v>
      </c>
      <c r="D59" s="59" t="s">
        <v>75</v>
      </c>
      <c r="E59" s="26" t="s">
        <v>586</v>
      </c>
      <c r="F59" s="30" t="s">
        <v>472</v>
      </c>
      <c r="G59" s="26" t="s">
        <v>964</v>
      </c>
      <c r="H59" s="26"/>
      <c r="I59" s="30" t="s">
        <v>249</v>
      </c>
      <c r="J59" s="26"/>
      <c r="K59" s="26"/>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row>
    <row r="60" spans="1:42" ht="248" customHeight="1" x14ac:dyDescent="0.2">
      <c r="A60" s="1"/>
      <c r="B60" s="26"/>
      <c r="C60" s="58" t="s">
        <v>76</v>
      </c>
      <c r="D60" s="59" t="s">
        <v>77</v>
      </c>
      <c r="E60" s="26" t="s">
        <v>587</v>
      </c>
      <c r="F60" s="30" t="s">
        <v>472</v>
      </c>
      <c r="G60" s="26" t="s">
        <v>964</v>
      </c>
      <c r="H60" s="26"/>
      <c r="I60" s="30" t="s">
        <v>249</v>
      </c>
      <c r="J60" s="26"/>
      <c r="K60" s="26"/>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row>
    <row r="61" spans="1:42" ht="119" x14ac:dyDescent="0.2">
      <c r="A61" s="1"/>
      <c r="B61" s="26"/>
      <c r="C61" s="58" t="s">
        <v>78</v>
      </c>
      <c r="D61" s="59" t="s">
        <v>79</v>
      </c>
      <c r="E61" s="26" t="s">
        <v>588</v>
      </c>
      <c r="F61" s="30" t="s">
        <v>472</v>
      </c>
      <c r="G61" s="26" t="s">
        <v>966</v>
      </c>
      <c r="H61" s="26"/>
      <c r="I61" s="30" t="s">
        <v>249</v>
      </c>
      <c r="J61" s="26"/>
      <c r="K61" s="26"/>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row>
    <row r="62" spans="1:42" ht="90" customHeight="1" x14ac:dyDescent="0.2">
      <c r="A62" s="1"/>
      <c r="B62" s="26"/>
      <c r="C62" s="58" t="s">
        <v>80</v>
      </c>
      <c r="D62" s="59" t="s">
        <v>81</v>
      </c>
      <c r="E62" s="26" t="s">
        <v>589</v>
      </c>
      <c r="F62" s="30" t="s">
        <v>472</v>
      </c>
      <c r="G62" s="26" t="s">
        <v>934</v>
      </c>
      <c r="H62" s="26"/>
      <c r="I62" s="30" t="s">
        <v>249</v>
      </c>
      <c r="J62" s="26"/>
      <c r="K62" s="26"/>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row>
    <row r="63" spans="1:42" ht="170" x14ac:dyDescent="0.2">
      <c r="A63" s="1"/>
      <c r="B63" s="26"/>
      <c r="C63" s="58" t="s">
        <v>82</v>
      </c>
      <c r="D63" s="59" t="s">
        <v>83</v>
      </c>
      <c r="E63" s="26" t="s">
        <v>590</v>
      </c>
      <c r="F63" s="30" t="s">
        <v>472</v>
      </c>
      <c r="G63" s="26" t="s">
        <v>925</v>
      </c>
      <c r="H63" s="26"/>
      <c r="I63" s="30" t="s">
        <v>249</v>
      </c>
      <c r="J63" s="26"/>
      <c r="K63" s="26"/>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row>
    <row r="64" spans="1:42" ht="90" customHeight="1" x14ac:dyDescent="0.2">
      <c r="A64" s="1"/>
      <c r="B64" s="25"/>
      <c r="C64" s="25">
        <v>10</v>
      </c>
      <c r="D64" s="25" t="s">
        <v>84</v>
      </c>
      <c r="E64" s="25"/>
      <c r="F64" s="25"/>
      <c r="G64" s="25"/>
      <c r="H64" s="25"/>
      <c r="I64" s="25"/>
      <c r="J64" s="25"/>
      <c r="K64" s="25"/>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row>
    <row r="65" spans="1:42" ht="90" customHeight="1" x14ac:dyDescent="0.2">
      <c r="A65" s="1"/>
      <c r="B65" s="57"/>
      <c r="C65" s="22">
        <v>10.1</v>
      </c>
      <c r="D65" s="56" t="s">
        <v>498</v>
      </c>
      <c r="E65" s="56" t="s">
        <v>499</v>
      </c>
      <c r="F65" s="22"/>
      <c r="G65" s="22"/>
      <c r="H65" s="22"/>
      <c r="I65" s="22"/>
      <c r="J65" s="22"/>
      <c r="K65" s="22"/>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row>
    <row r="66" spans="1:42" ht="90" customHeight="1" x14ac:dyDescent="0.2">
      <c r="A66" s="1"/>
      <c r="B66" s="26"/>
      <c r="C66" s="58" t="s">
        <v>85</v>
      </c>
      <c r="D66" s="59" t="s">
        <v>86</v>
      </c>
      <c r="E66" s="26" t="s">
        <v>591</v>
      </c>
      <c r="F66" s="30" t="s">
        <v>472</v>
      </c>
      <c r="G66" s="26" t="s">
        <v>940</v>
      </c>
      <c r="H66" s="26"/>
      <c r="I66" s="30" t="s">
        <v>249</v>
      </c>
      <c r="J66" s="26"/>
      <c r="K66" s="26"/>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row>
    <row r="67" spans="1:42" ht="90" customHeight="1" x14ac:dyDescent="0.2">
      <c r="A67" s="1"/>
      <c r="B67" s="26"/>
      <c r="C67" s="58" t="s">
        <v>87</v>
      </c>
      <c r="D67" s="59" t="s">
        <v>88</v>
      </c>
      <c r="E67" s="26" t="s">
        <v>592</v>
      </c>
      <c r="F67" s="30" t="s">
        <v>472</v>
      </c>
      <c r="G67" s="26" t="s">
        <v>940</v>
      </c>
      <c r="H67" s="26"/>
      <c r="I67" s="30" t="s">
        <v>249</v>
      </c>
      <c r="J67" s="26"/>
      <c r="K67" s="26"/>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90" customHeight="1" x14ac:dyDescent="0.2">
      <c r="A68" s="1"/>
      <c r="B68" s="25"/>
      <c r="C68" s="25">
        <v>11</v>
      </c>
      <c r="D68" s="25" t="s">
        <v>89</v>
      </c>
      <c r="E68" s="25"/>
      <c r="F68" s="25"/>
      <c r="G68" s="25"/>
      <c r="H68" s="25"/>
      <c r="I68" s="25"/>
      <c r="J68" s="25"/>
      <c r="K68" s="25"/>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90" customHeight="1" x14ac:dyDescent="0.2">
      <c r="A69" s="1"/>
      <c r="B69" s="57"/>
      <c r="C69" s="22">
        <v>11.1</v>
      </c>
      <c r="D69" s="56" t="s">
        <v>500</v>
      </c>
      <c r="E69" s="56" t="s">
        <v>501</v>
      </c>
      <c r="F69" s="22"/>
      <c r="G69" s="22"/>
      <c r="H69" s="22"/>
      <c r="I69" s="22"/>
      <c r="J69" s="22"/>
      <c r="K69" s="22"/>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90" customHeight="1" x14ac:dyDescent="0.2">
      <c r="A70" s="1"/>
      <c r="B70" s="26"/>
      <c r="C70" s="60" t="s">
        <v>90</v>
      </c>
      <c r="D70" s="61" t="s">
        <v>91</v>
      </c>
      <c r="E70" s="32" t="s">
        <v>593</v>
      </c>
      <c r="F70" s="30" t="s">
        <v>472</v>
      </c>
      <c r="G70" s="26" t="s">
        <v>919</v>
      </c>
      <c r="H70" s="26"/>
      <c r="I70" s="30" t="s">
        <v>249</v>
      </c>
      <c r="J70" s="26"/>
      <c r="K70" s="26"/>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90" customHeight="1" x14ac:dyDescent="0.2">
      <c r="A71" s="1"/>
      <c r="B71" s="26"/>
      <c r="C71" s="62" t="s">
        <v>92</v>
      </c>
      <c r="D71" s="63" t="s">
        <v>93</v>
      </c>
      <c r="E71" s="64" t="s">
        <v>594</v>
      </c>
      <c r="F71" s="30" t="s">
        <v>472</v>
      </c>
      <c r="G71" s="26" t="s">
        <v>919</v>
      </c>
      <c r="H71" s="26"/>
      <c r="I71" s="30" t="s">
        <v>249</v>
      </c>
      <c r="J71" s="26"/>
      <c r="K71" s="26"/>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90" customHeight="1" x14ac:dyDescent="0.2">
      <c r="A72" s="1"/>
      <c r="B72" s="26"/>
      <c r="C72" s="62" t="s">
        <v>94</v>
      </c>
      <c r="D72" s="63" t="s">
        <v>95</v>
      </c>
      <c r="E72" s="64" t="s">
        <v>595</v>
      </c>
      <c r="F72" s="30" t="s">
        <v>472</v>
      </c>
      <c r="G72" s="26" t="s">
        <v>919</v>
      </c>
      <c r="H72" s="26"/>
      <c r="I72" s="30" t="s">
        <v>249</v>
      </c>
      <c r="J72" s="26"/>
      <c r="K72" s="26"/>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90" customHeight="1" x14ac:dyDescent="0.2">
      <c r="A73" s="1"/>
      <c r="B73" s="26"/>
      <c r="C73" s="62" t="s">
        <v>96</v>
      </c>
      <c r="D73" s="63" t="s">
        <v>97</v>
      </c>
      <c r="E73" s="64" t="s">
        <v>596</v>
      </c>
      <c r="F73" s="30" t="s">
        <v>472</v>
      </c>
      <c r="G73" s="26" t="s">
        <v>919</v>
      </c>
      <c r="H73" s="26"/>
      <c r="I73" s="30" t="s">
        <v>249</v>
      </c>
      <c r="J73" s="26"/>
      <c r="K73" s="26"/>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90" customHeight="1" x14ac:dyDescent="0.2">
      <c r="A74" s="1"/>
      <c r="B74" s="26"/>
      <c r="C74" s="62" t="s">
        <v>98</v>
      </c>
      <c r="D74" s="63" t="s">
        <v>99</v>
      </c>
      <c r="E74" s="64" t="s">
        <v>597</v>
      </c>
      <c r="F74" s="30" t="s">
        <v>472</v>
      </c>
      <c r="G74" s="26" t="s">
        <v>919</v>
      </c>
      <c r="H74" s="26"/>
      <c r="I74" s="30" t="s">
        <v>249</v>
      </c>
      <c r="J74" s="26"/>
      <c r="K74" s="26"/>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90" customHeight="1" x14ac:dyDescent="0.2">
      <c r="A75" s="1"/>
      <c r="B75" s="26"/>
      <c r="C75" s="62" t="s">
        <v>100</v>
      </c>
      <c r="D75" s="63" t="s">
        <v>101</v>
      </c>
      <c r="E75" s="64" t="s">
        <v>598</v>
      </c>
      <c r="F75" s="30" t="s">
        <v>472</v>
      </c>
      <c r="G75" s="26" t="s">
        <v>919</v>
      </c>
      <c r="H75" s="26"/>
      <c r="I75" s="30" t="s">
        <v>249</v>
      </c>
      <c r="J75" s="26"/>
      <c r="K75" s="26"/>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90" customHeight="1" x14ac:dyDescent="0.2">
      <c r="A76" s="1"/>
      <c r="B76" s="57"/>
      <c r="C76" s="22">
        <v>11.2</v>
      </c>
      <c r="D76" s="56" t="s">
        <v>502</v>
      </c>
      <c r="E76" s="56" t="s">
        <v>503</v>
      </c>
      <c r="F76" s="22"/>
      <c r="G76" s="22"/>
      <c r="H76" s="22"/>
      <c r="I76" s="22"/>
      <c r="J76" s="22"/>
      <c r="K76" s="22"/>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90" customHeight="1" x14ac:dyDescent="0.2">
      <c r="A77" s="1"/>
      <c r="B77" s="26"/>
      <c r="C77" s="58" t="s">
        <v>102</v>
      </c>
      <c r="D77" s="59" t="s">
        <v>103</v>
      </c>
      <c r="E77" s="26" t="s">
        <v>599</v>
      </c>
      <c r="F77" s="30" t="s">
        <v>472</v>
      </c>
      <c r="G77" s="26" t="s">
        <v>919</v>
      </c>
      <c r="H77" s="26"/>
      <c r="I77" s="30" t="s">
        <v>249</v>
      </c>
      <c r="J77" s="26"/>
      <c r="K77" s="26"/>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90" customHeight="1" x14ac:dyDescent="0.2">
      <c r="A78" s="1"/>
      <c r="B78" s="26"/>
      <c r="C78" s="58" t="s">
        <v>104</v>
      </c>
      <c r="D78" s="59" t="s">
        <v>105</v>
      </c>
      <c r="E78" s="26" t="s">
        <v>600</v>
      </c>
      <c r="F78" s="30" t="s">
        <v>472</v>
      </c>
      <c r="G78" s="26" t="s">
        <v>919</v>
      </c>
      <c r="H78" s="26"/>
      <c r="I78" s="30" t="s">
        <v>249</v>
      </c>
      <c r="J78" s="26"/>
      <c r="K78" s="26"/>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90" customHeight="1" x14ac:dyDescent="0.2">
      <c r="A79" s="1"/>
      <c r="B79" s="26"/>
      <c r="C79" s="58" t="s">
        <v>106</v>
      </c>
      <c r="D79" s="59" t="s">
        <v>107</v>
      </c>
      <c r="E79" s="26" t="s">
        <v>601</v>
      </c>
      <c r="F79" s="30" t="s">
        <v>472</v>
      </c>
      <c r="G79" s="26" t="s">
        <v>919</v>
      </c>
      <c r="H79" s="26"/>
      <c r="I79" s="30" t="s">
        <v>249</v>
      </c>
      <c r="J79" s="26"/>
      <c r="K79" s="26"/>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90" customHeight="1" x14ac:dyDescent="0.2">
      <c r="A80" s="1"/>
      <c r="B80" s="26"/>
      <c r="C80" s="58" t="s">
        <v>108</v>
      </c>
      <c r="D80" s="59" t="s">
        <v>109</v>
      </c>
      <c r="E80" s="26" t="s">
        <v>602</v>
      </c>
      <c r="F80" s="30" t="s">
        <v>472</v>
      </c>
      <c r="G80" s="26" t="s">
        <v>919</v>
      </c>
      <c r="H80" s="26"/>
      <c r="I80" s="30" t="s">
        <v>249</v>
      </c>
      <c r="J80" s="26"/>
      <c r="K80" s="26"/>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90" customHeight="1" x14ac:dyDescent="0.2">
      <c r="A81" s="1"/>
      <c r="B81" s="26"/>
      <c r="C81" s="58" t="s">
        <v>110</v>
      </c>
      <c r="D81" s="59" t="s">
        <v>111</v>
      </c>
      <c r="E81" s="26" t="s">
        <v>603</v>
      </c>
      <c r="F81" s="30" t="s">
        <v>472</v>
      </c>
      <c r="G81" s="26" t="s">
        <v>919</v>
      </c>
      <c r="H81" s="26"/>
      <c r="I81" s="30" t="s">
        <v>249</v>
      </c>
      <c r="J81" s="26"/>
      <c r="K81" s="26"/>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90" customHeight="1" x14ac:dyDescent="0.2">
      <c r="A82" s="1"/>
      <c r="B82" s="26"/>
      <c r="C82" s="58" t="s">
        <v>112</v>
      </c>
      <c r="D82" s="59" t="s">
        <v>113</v>
      </c>
      <c r="E82" s="26" t="s">
        <v>604</v>
      </c>
      <c r="F82" s="30" t="s">
        <v>472</v>
      </c>
      <c r="G82" s="26" t="s">
        <v>921</v>
      </c>
      <c r="H82" s="26"/>
      <c r="I82" s="30" t="s">
        <v>249</v>
      </c>
      <c r="J82" s="26"/>
      <c r="K82" s="26"/>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90" customHeight="1" x14ac:dyDescent="0.2">
      <c r="A83" s="1"/>
      <c r="B83" s="26"/>
      <c r="C83" s="58" t="s">
        <v>114</v>
      </c>
      <c r="D83" s="59" t="s">
        <v>115</v>
      </c>
      <c r="E83" s="26" t="s">
        <v>605</v>
      </c>
      <c r="F83" s="30" t="s">
        <v>472</v>
      </c>
      <c r="G83" s="26" t="s">
        <v>880</v>
      </c>
      <c r="H83" s="26"/>
      <c r="I83" s="30" t="s">
        <v>249</v>
      </c>
      <c r="J83" s="26"/>
      <c r="K83" s="26"/>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19" x14ac:dyDescent="0.2">
      <c r="A84" s="1"/>
      <c r="B84" s="26"/>
      <c r="C84" s="58" t="s">
        <v>116</v>
      </c>
      <c r="D84" s="59" t="s">
        <v>117</v>
      </c>
      <c r="E84" s="26" t="s">
        <v>606</v>
      </c>
      <c r="F84" s="30" t="s">
        <v>472</v>
      </c>
      <c r="G84" s="26" t="s">
        <v>972</v>
      </c>
      <c r="H84" s="26"/>
      <c r="I84" s="30" t="s">
        <v>249</v>
      </c>
      <c r="J84" s="26"/>
      <c r="K84" s="26"/>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90" customHeight="1" x14ac:dyDescent="0.2">
      <c r="A85" s="1"/>
      <c r="B85" s="26"/>
      <c r="C85" s="58" t="s">
        <v>118</v>
      </c>
      <c r="D85" s="59" t="s">
        <v>119</v>
      </c>
      <c r="E85" s="26" t="s">
        <v>607</v>
      </c>
      <c r="F85" s="30" t="s">
        <v>472</v>
      </c>
      <c r="G85" s="26" t="s">
        <v>920</v>
      </c>
      <c r="H85" s="26"/>
      <c r="I85" s="30" t="s">
        <v>249</v>
      </c>
      <c r="J85" s="26"/>
      <c r="K85" s="26"/>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90" customHeight="1" x14ac:dyDescent="0.2">
      <c r="A86" s="1"/>
      <c r="B86" s="25"/>
      <c r="C86" s="25">
        <v>12</v>
      </c>
      <c r="D86" s="25" t="s">
        <v>120</v>
      </c>
      <c r="E86" s="25"/>
      <c r="F86" s="25"/>
      <c r="G86" s="25"/>
      <c r="H86" s="25"/>
      <c r="I86" s="25"/>
      <c r="J86" s="25"/>
      <c r="K86" s="25"/>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90" customHeight="1" x14ac:dyDescent="0.2">
      <c r="A87" s="1"/>
      <c r="B87" s="57"/>
      <c r="C87" s="22">
        <v>12.1</v>
      </c>
      <c r="D87" s="56" t="s">
        <v>504</v>
      </c>
      <c r="E87" s="56" t="s">
        <v>505</v>
      </c>
      <c r="F87" s="22"/>
      <c r="G87" s="22"/>
      <c r="H87" s="22"/>
      <c r="I87" s="22"/>
      <c r="J87" s="22"/>
      <c r="K87" s="22"/>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255" x14ac:dyDescent="0.2">
      <c r="A88" s="1"/>
      <c r="B88" s="26"/>
      <c r="C88" s="34" t="s">
        <v>121</v>
      </c>
      <c r="D88" s="59" t="s">
        <v>122</v>
      </c>
      <c r="E88" s="26" t="s">
        <v>608</v>
      </c>
      <c r="F88" s="30" t="s">
        <v>472</v>
      </c>
      <c r="G88" s="31" t="s">
        <v>967</v>
      </c>
      <c r="H88" s="26"/>
      <c r="I88" s="30" t="s">
        <v>249</v>
      </c>
      <c r="J88" s="26"/>
      <c r="K88" s="26"/>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90" customHeight="1" x14ac:dyDescent="0.2">
      <c r="A89" s="1"/>
      <c r="B89" s="26"/>
      <c r="C89" s="58" t="s">
        <v>123</v>
      </c>
      <c r="D89" s="59" t="s">
        <v>124</v>
      </c>
      <c r="E89" s="26" t="s">
        <v>609</v>
      </c>
      <c r="F89" s="30" t="s">
        <v>472</v>
      </c>
      <c r="G89" s="26" t="s">
        <v>946</v>
      </c>
      <c r="H89" s="26"/>
      <c r="I89" s="30" t="s">
        <v>249</v>
      </c>
      <c r="J89" s="26"/>
      <c r="K89" s="26"/>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90" customHeight="1" x14ac:dyDescent="0.2">
      <c r="A90" s="1"/>
      <c r="B90" s="26"/>
      <c r="C90" s="58" t="s">
        <v>125</v>
      </c>
      <c r="D90" s="59" t="s">
        <v>126</v>
      </c>
      <c r="E90" s="26" t="s">
        <v>610</v>
      </c>
      <c r="F90" s="30" t="s">
        <v>472</v>
      </c>
      <c r="G90" s="26" t="s">
        <v>927</v>
      </c>
      <c r="H90" s="26" t="s">
        <v>887</v>
      </c>
      <c r="I90" s="30" t="s">
        <v>290</v>
      </c>
      <c r="J90" s="26"/>
      <c r="K90" s="26"/>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90" customHeight="1" x14ac:dyDescent="0.2">
      <c r="A91" s="1"/>
      <c r="B91" s="26"/>
      <c r="C91" s="58" t="s">
        <v>127</v>
      </c>
      <c r="D91" s="59" t="s">
        <v>128</v>
      </c>
      <c r="E91" s="26" t="s">
        <v>611</v>
      </c>
      <c r="F91" s="30" t="s">
        <v>472</v>
      </c>
      <c r="G91" s="26" t="s">
        <v>945</v>
      </c>
      <c r="H91" s="26"/>
      <c r="I91" s="30" t="s">
        <v>249</v>
      </c>
      <c r="J91" s="26"/>
      <c r="K91" s="26"/>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90" customHeight="1" x14ac:dyDescent="0.2">
      <c r="A92" s="1"/>
      <c r="B92" s="57"/>
      <c r="C92" s="22">
        <v>12.2</v>
      </c>
      <c r="D92" s="56" t="s">
        <v>506</v>
      </c>
      <c r="E92" s="56" t="s">
        <v>507</v>
      </c>
      <c r="F92" s="22"/>
      <c r="G92" s="22"/>
      <c r="H92" s="22"/>
      <c r="I92" s="22"/>
      <c r="J92" s="22"/>
      <c r="K92" s="22"/>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53" x14ac:dyDescent="0.2">
      <c r="A93" s="1"/>
      <c r="B93" s="26"/>
      <c r="C93" s="58" t="s">
        <v>129</v>
      </c>
      <c r="D93" s="59" t="s">
        <v>130</v>
      </c>
      <c r="E93" s="26" t="s">
        <v>612</v>
      </c>
      <c r="F93" s="30" t="s">
        <v>472</v>
      </c>
      <c r="G93" s="26" t="s">
        <v>928</v>
      </c>
      <c r="H93" s="26"/>
      <c r="I93" s="30" t="s">
        <v>249</v>
      </c>
      <c r="J93" s="26"/>
      <c r="K93" s="26"/>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90" customHeight="1" x14ac:dyDescent="0.2">
      <c r="A94" s="1"/>
      <c r="B94" s="57"/>
      <c r="C94" s="22">
        <v>12.3</v>
      </c>
      <c r="D94" s="56" t="s">
        <v>508</v>
      </c>
      <c r="E94" s="56" t="s">
        <v>509</v>
      </c>
      <c r="F94" s="22"/>
      <c r="G94" s="22"/>
      <c r="H94" s="22"/>
      <c r="I94" s="22"/>
      <c r="J94" s="22"/>
      <c r="K94" s="22"/>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306" x14ac:dyDescent="0.2">
      <c r="A95" s="1"/>
      <c r="B95" s="26"/>
      <c r="C95" s="58" t="s">
        <v>131</v>
      </c>
      <c r="D95" s="59" t="s">
        <v>132</v>
      </c>
      <c r="E95" s="26" t="s">
        <v>613</v>
      </c>
      <c r="F95" s="30" t="s">
        <v>472</v>
      </c>
      <c r="G95" s="26" t="s">
        <v>932</v>
      </c>
      <c r="H95" s="26"/>
      <c r="I95" s="30" t="s">
        <v>249</v>
      </c>
      <c r="J95" s="26"/>
      <c r="K95" s="26"/>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90" customHeight="1" x14ac:dyDescent="0.2">
      <c r="A96" s="1"/>
      <c r="B96" s="57"/>
      <c r="C96" s="22">
        <v>12.4</v>
      </c>
      <c r="D96" s="56" t="s">
        <v>510</v>
      </c>
      <c r="E96" s="56" t="s">
        <v>511</v>
      </c>
      <c r="F96" s="22"/>
      <c r="G96" s="22"/>
      <c r="H96" s="22"/>
      <c r="I96" s="22"/>
      <c r="J96" s="22"/>
      <c r="K96" s="22"/>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90" customHeight="1" x14ac:dyDescent="0.2">
      <c r="A97" s="1"/>
      <c r="B97" s="26"/>
      <c r="C97" s="34" t="s">
        <v>133</v>
      </c>
      <c r="D97" s="59" t="s">
        <v>134</v>
      </c>
      <c r="E97" s="26" t="s">
        <v>614</v>
      </c>
      <c r="F97" s="30" t="s">
        <v>472</v>
      </c>
      <c r="G97" s="26" t="s">
        <v>933</v>
      </c>
      <c r="H97" s="26"/>
      <c r="I97" s="30" t="s">
        <v>249</v>
      </c>
      <c r="J97" s="26"/>
      <c r="K97" s="26"/>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90" customHeight="1" x14ac:dyDescent="0.2">
      <c r="A98" s="1"/>
      <c r="B98" s="26"/>
      <c r="C98" s="58" t="s">
        <v>135</v>
      </c>
      <c r="D98" s="59" t="s">
        <v>136</v>
      </c>
      <c r="E98" s="26" t="s">
        <v>615</v>
      </c>
      <c r="F98" s="30" t="s">
        <v>472</v>
      </c>
      <c r="G98" s="26" t="s">
        <v>933</v>
      </c>
      <c r="H98" s="26"/>
      <c r="I98" s="30" t="s">
        <v>249</v>
      </c>
      <c r="J98" s="26"/>
      <c r="K98" s="26"/>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90" customHeight="1" x14ac:dyDescent="0.2">
      <c r="A99" s="1"/>
      <c r="B99" s="26"/>
      <c r="C99" s="34" t="s">
        <v>137</v>
      </c>
      <c r="D99" s="59" t="s">
        <v>138</v>
      </c>
      <c r="E99" s="26" t="s">
        <v>616</v>
      </c>
      <c r="F99" s="30" t="s">
        <v>472</v>
      </c>
      <c r="G99" s="26" t="s">
        <v>933</v>
      </c>
      <c r="H99" s="26"/>
      <c r="I99" s="30" t="s">
        <v>249</v>
      </c>
      <c r="J99" s="26"/>
      <c r="K99" s="26"/>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90" customHeight="1" x14ac:dyDescent="0.2">
      <c r="A100" s="1"/>
      <c r="B100" s="26"/>
      <c r="C100" s="58" t="s">
        <v>139</v>
      </c>
      <c r="D100" s="59" t="s">
        <v>140</v>
      </c>
      <c r="E100" s="26" t="s">
        <v>617</v>
      </c>
      <c r="F100" s="30" t="s">
        <v>472</v>
      </c>
      <c r="G100" s="26" t="s">
        <v>933</v>
      </c>
      <c r="H100" s="26"/>
      <c r="I100" s="30" t="s">
        <v>249</v>
      </c>
      <c r="J100" s="26"/>
      <c r="K100" s="26"/>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90" customHeight="1" x14ac:dyDescent="0.2">
      <c r="A101" s="1"/>
      <c r="B101" s="57"/>
      <c r="C101" s="22">
        <v>12.5</v>
      </c>
      <c r="D101" s="65" t="s">
        <v>512</v>
      </c>
      <c r="E101" s="56" t="s">
        <v>513</v>
      </c>
      <c r="F101" s="22"/>
      <c r="G101" s="22"/>
      <c r="H101" s="22"/>
      <c r="I101" s="22"/>
      <c r="J101" s="22"/>
      <c r="K101" s="22"/>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90" customHeight="1" x14ac:dyDescent="0.2">
      <c r="A102" s="1"/>
      <c r="B102" s="26"/>
      <c r="C102" s="58" t="s">
        <v>141</v>
      </c>
      <c r="D102" s="59" t="s">
        <v>142</v>
      </c>
      <c r="E102" s="26" t="s">
        <v>618</v>
      </c>
      <c r="F102" s="30" t="s">
        <v>472</v>
      </c>
      <c r="G102" s="26" t="s">
        <v>935</v>
      </c>
      <c r="H102" s="26"/>
      <c r="I102" s="30" t="s">
        <v>249</v>
      </c>
      <c r="J102" s="26"/>
      <c r="K102" s="26"/>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90" customHeight="1" x14ac:dyDescent="0.2">
      <c r="A103" s="1"/>
      <c r="B103" s="57"/>
      <c r="C103" s="22">
        <v>12.6</v>
      </c>
      <c r="D103" s="56" t="s">
        <v>514</v>
      </c>
      <c r="E103" s="56" t="s">
        <v>515</v>
      </c>
      <c r="F103" s="22"/>
      <c r="G103" s="22"/>
      <c r="H103" s="22"/>
      <c r="I103" s="22"/>
      <c r="J103" s="22"/>
      <c r="K103" s="22"/>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221" x14ac:dyDescent="0.2">
      <c r="A104" s="1"/>
      <c r="B104" s="26"/>
      <c r="C104" s="58" t="s">
        <v>143</v>
      </c>
      <c r="D104" s="59" t="s">
        <v>144</v>
      </c>
      <c r="E104" s="26" t="s">
        <v>870</v>
      </c>
      <c r="F104" s="30" t="s">
        <v>472</v>
      </c>
      <c r="G104" s="26" t="s">
        <v>929</v>
      </c>
      <c r="H104" s="26"/>
      <c r="I104" s="30" t="s">
        <v>249</v>
      </c>
      <c r="J104" s="26"/>
      <c r="K104" s="26"/>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90" customHeight="1" x14ac:dyDescent="0.2">
      <c r="A105" s="1"/>
      <c r="B105" s="26"/>
      <c r="C105" s="58" t="s">
        <v>145</v>
      </c>
      <c r="D105" s="59" t="s">
        <v>146</v>
      </c>
      <c r="E105" s="26" t="s">
        <v>619</v>
      </c>
      <c r="F105" s="30" t="s">
        <v>472</v>
      </c>
      <c r="G105" s="31" t="s">
        <v>958</v>
      </c>
      <c r="H105" s="26"/>
      <c r="I105" s="30" t="s">
        <v>249</v>
      </c>
      <c r="J105" s="26"/>
      <c r="K105" s="26"/>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90" customHeight="1" x14ac:dyDescent="0.2">
      <c r="A106" s="1"/>
      <c r="B106" s="57"/>
      <c r="C106" s="22">
        <v>12.7</v>
      </c>
      <c r="D106" s="56" t="s">
        <v>516</v>
      </c>
      <c r="E106" s="56" t="s">
        <v>517</v>
      </c>
      <c r="F106" s="22"/>
      <c r="G106" s="22"/>
      <c r="H106" s="22"/>
      <c r="I106" s="22"/>
      <c r="J106" s="22"/>
      <c r="K106" s="22"/>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90" customHeight="1" x14ac:dyDescent="0.2">
      <c r="A107" s="1"/>
      <c r="B107" s="26"/>
      <c r="C107" s="58" t="s">
        <v>147</v>
      </c>
      <c r="D107" s="59" t="s">
        <v>148</v>
      </c>
      <c r="E107" s="26" t="s">
        <v>620</v>
      </c>
      <c r="F107" s="30" t="s">
        <v>472</v>
      </c>
      <c r="G107" s="26" t="s">
        <v>935</v>
      </c>
      <c r="H107" s="26"/>
      <c r="I107" s="30" t="s">
        <v>249</v>
      </c>
      <c r="J107" s="26"/>
      <c r="K107" s="26"/>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90" customHeight="1" x14ac:dyDescent="0.2">
      <c r="A108" s="1"/>
      <c r="B108" s="25"/>
      <c r="C108" s="25">
        <v>13</v>
      </c>
      <c r="D108" s="25" t="s">
        <v>149</v>
      </c>
      <c r="E108" s="25"/>
      <c r="F108" s="25"/>
      <c r="G108" s="25"/>
      <c r="H108" s="25"/>
      <c r="I108" s="25"/>
      <c r="J108" s="25"/>
      <c r="K108" s="25"/>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90" customHeight="1" x14ac:dyDescent="0.2">
      <c r="A109" s="1"/>
      <c r="B109" s="57"/>
      <c r="C109" s="22">
        <v>13.1</v>
      </c>
      <c r="D109" s="56" t="s">
        <v>518</v>
      </c>
      <c r="E109" s="56" t="s">
        <v>519</v>
      </c>
      <c r="F109" s="22"/>
      <c r="G109" s="22"/>
      <c r="H109" s="22"/>
      <c r="I109" s="22"/>
      <c r="J109" s="22"/>
      <c r="K109" s="22"/>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90" customHeight="1" x14ac:dyDescent="0.2">
      <c r="A110" s="1"/>
      <c r="B110" s="26"/>
      <c r="C110" s="60" t="s">
        <v>150</v>
      </c>
      <c r="D110" s="61" t="s">
        <v>151</v>
      </c>
      <c r="E110" s="32" t="s">
        <v>621</v>
      </c>
      <c r="F110" s="30" t="s">
        <v>472</v>
      </c>
      <c r="G110" s="26" t="s">
        <v>936</v>
      </c>
      <c r="H110" s="26"/>
      <c r="I110" s="30" t="s">
        <v>249</v>
      </c>
      <c r="J110" s="26"/>
      <c r="K110" s="26"/>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90" customHeight="1" x14ac:dyDescent="0.2">
      <c r="A111" s="1"/>
      <c r="B111" s="26"/>
      <c r="C111" s="62" t="s">
        <v>152</v>
      </c>
      <c r="D111" s="63" t="s">
        <v>153</v>
      </c>
      <c r="E111" s="64" t="s">
        <v>622</v>
      </c>
      <c r="F111" s="30" t="s">
        <v>472</v>
      </c>
      <c r="G111" s="26" t="s">
        <v>937</v>
      </c>
      <c r="H111" s="26"/>
      <c r="I111" s="30" t="s">
        <v>249</v>
      </c>
      <c r="J111" s="26"/>
      <c r="K111" s="26"/>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90" customHeight="1" x14ac:dyDescent="0.2">
      <c r="A112" s="1"/>
      <c r="B112" s="26"/>
      <c r="C112" s="62" t="s">
        <v>154</v>
      </c>
      <c r="D112" s="63" t="s">
        <v>155</v>
      </c>
      <c r="E112" s="64" t="s">
        <v>549</v>
      </c>
      <c r="F112" s="30" t="s">
        <v>472</v>
      </c>
      <c r="G112" s="26" t="s">
        <v>938</v>
      </c>
      <c r="H112" s="26"/>
      <c r="I112" s="30" t="s">
        <v>249</v>
      </c>
      <c r="J112" s="26"/>
      <c r="K112" s="26"/>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90" customHeight="1" x14ac:dyDescent="0.2">
      <c r="A113" s="1"/>
      <c r="B113" s="26"/>
      <c r="C113" s="58" t="s">
        <v>156</v>
      </c>
      <c r="D113" s="59" t="s">
        <v>157</v>
      </c>
      <c r="E113" s="26" t="s">
        <v>550</v>
      </c>
      <c r="F113" s="30" t="s">
        <v>472</v>
      </c>
      <c r="G113" s="26" t="s">
        <v>895</v>
      </c>
      <c r="H113" s="26"/>
      <c r="I113" s="30" t="s">
        <v>249</v>
      </c>
      <c r="J113" s="26"/>
      <c r="K113" s="26"/>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204" x14ac:dyDescent="0.2">
      <c r="A114" s="1"/>
      <c r="B114" s="26"/>
      <c r="C114" s="58" t="s">
        <v>158</v>
      </c>
      <c r="D114" s="59" t="s">
        <v>159</v>
      </c>
      <c r="E114" s="26" t="s">
        <v>520</v>
      </c>
      <c r="F114" s="30" t="s">
        <v>472</v>
      </c>
      <c r="G114" s="26" t="s">
        <v>968</v>
      </c>
      <c r="H114" s="26"/>
      <c r="I114" s="30" t="s">
        <v>249</v>
      </c>
      <c r="J114" s="26"/>
      <c r="K114" s="26"/>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90" customHeight="1" x14ac:dyDescent="0.2">
      <c r="A115" s="1"/>
      <c r="B115" s="26"/>
      <c r="C115" s="58" t="s">
        <v>160</v>
      </c>
      <c r="D115" s="59" t="s">
        <v>161</v>
      </c>
      <c r="E115" s="26" t="s">
        <v>551</v>
      </c>
      <c r="F115" s="30" t="s">
        <v>472</v>
      </c>
      <c r="G115" s="26"/>
      <c r="H115" s="26"/>
      <c r="I115" s="30" t="s">
        <v>249</v>
      </c>
      <c r="J115" s="26"/>
      <c r="K115" s="26"/>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71" customHeight="1" x14ac:dyDescent="0.2">
      <c r="A116" s="1"/>
      <c r="B116" s="26"/>
      <c r="C116" s="34" t="s">
        <v>162</v>
      </c>
      <c r="D116" s="59" t="s">
        <v>163</v>
      </c>
      <c r="E116" s="26" t="s">
        <v>623</v>
      </c>
      <c r="F116" s="30" t="s">
        <v>472</v>
      </c>
      <c r="G116" s="26" t="s">
        <v>970</v>
      </c>
      <c r="H116" s="26" t="s">
        <v>969</v>
      </c>
      <c r="I116" s="30" t="s">
        <v>290</v>
      </c>
      <c r="J116" s="26"/>
      <c r="K116" s="26"/>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90" customHeight="1" x14ac:dyDescent="0.2">
      <c r="A117" s="1"/>
      <c r="B117" s="25"/>
      <c r="C117" s="25">
        <v>14</v>
      </c>
      <c r="D117" s="25" t="s">
        <v>164</v>
      </c>
      <c r="E117" s="25"/>
      <c r="F117" s="25"/>
      <c r="G117" s="25"/>
      <c r="H117" s="25"/>
      <c r="I117" s="25"/>
      <c r="J117" s="25"/>
      <c r="K117" s="25"/>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90" customHeight="1" x14ac:dyDescent="0.2">
      <c r="A118" s="1"/>
      <c r="B118" s="57"/>
      <c r="C118" s="22">
        <v>14.1</v>
      </c>
      <c r="D118" s="56" t="s">
        <v>521</v>
      </c>
      <c r="E118" s="56" t="s">
        <v>522</v>
      </c>
      <c r="F118" s="22"/>
      <c r="G118" s="22"/>
      <c r="H118" s="22"/>
      <c r="I118" s="22"/>
      <c r="J118" s="22"/>
      <c r="K118" s="22"/>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90" customHeight="1" x14ac:dyDescent="0.2">
      <c r="A119" s="1"/>
      <c r="B119" s="26"/>
      <c r="C119" s="58" t="s">
        <v>165</v>
      </c>
      <c r="D119" s="59" t="s">
        <v>166</v>
      </c>
      <c r="E119" s="26" t="s">
        <v>523</v>
      </c>
      <c r="F119" s="30" t="s">
        <v>472</v>
      </c>
      <c r="G119" s="26" t="s">
        <v>941</v>
      </c>
      <c r="H119" s="26"/>
      <c r="I119" s="30" t="s">
        <v>249</v>
      </c>
      <c r="J119" s="26"/>
      <c r="K119" s="26"/>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90" customHeight="1" x14ac:dyDescent="0.2">
      <c r="A120" s="1"/>
      <c r="B120" s="26"/>
      <c r="C120" s="58" t="s">
        <v>167</v>
      </c>
      <c r="D120" s="59" t="s">
        <v>168</v>
      </c>
      <c r="E120" s="26" t="s">
        <v>624</v>
      </c>
      <c r="F120" s="30" t="s">
        <v>472</v>
      </c>
      <c r="G120" s="26" t="s">
        <v>971</v>
      </c>
      <c r="H120" s="26"/>
      <c r="I120" s="30" t="s">
        <v>249</v>
      </c>
      <c r="J120" s="26"/>
      <c r="K120" s="26"/>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90" customHeight="1" x14ac:dyDescent="0.2">
      <c r="A121" s="1"/>
      <c r="B121" s="26"/>
      <c r="C121" s="58" t="s">
        <v>169</v>
      </c>
      <c r="D121" s="59" t="s">
        <v>170</v>
      </c>
      <c r="E121" s="26" t="s">
        <v>625</v>
      </c>
      <c r="F121" s="30" t="s">
        <v>472</v>
      </c>
      <c r="G121" s="26" t="s">
        <v>971</v>
      </c>
      <c r="H121" s="26"/>
      <c r="I121" s="30" t="s">
        <v>249</v>
      </c>
      <c r="J121" s="26"/>
      <c r="K121" s="26"/>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90" customHeight="1" x14ac:dyDescent="0.2">
      <c r="A122" s="1"/>
      <c r="B122" s="57"/>
      <c r="C122" s="22">
        <v>14.2</v>
      </c>
      <c r="D122" s="56" t="s">
        <v>524</v>
      </c>
      <c r="E122" s="56" t="s">
        <v>525</v>
      </c>
      <c r="F122" s="22"/>
      <c r="G122" s="22"/>
      <c r="H122" s="22"/>
      <c r="I122" s="22"/>
      <c r="J122" s="22"/>
      <c r="K122" s="22"/>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90" customHeight="1" x14ac:dyDescent="0.2">
      <c r="A123" s="1"/>
      <c r="B123" s="26"/>
      <c r="C123" s="58" t="s">
        <v>171</v>
      </c>
      <c r="D123" s="59" t="s">
        <v>172</v>
      </c>
      <c r="E123" s="26" t="s">
        <v>626</v>
      </c>
      <c r="F123" s="30" t="s">
        <v>472</v>
      </c>
      <c r="G123" s="26" t="s">
        <v>941</v>
      </c>
      <c r="H123" s="26"/>
      <c r="I123" s="30" t="s">
        <v>249</v>
      </c>
      <c r="J123" s="26"/>
      <c r="K123" s="26"/>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90" customHeight="1" x14ac:dyDescent="0.2">
      <c r="A124" s="1"/>
      <c r="B124" s="26"/>
      <c r="C124" s="58" t="s">
        <v>173</v>
      </c>
      <c r="D124" s="59" t="s">
        <v>174</v>
      </c>
      <c r="E124" s="26" t="s">
        <v>627</v>
      </c>
      <c r="F124" s="30" t="s">
        <v>472</v>
      </c>
      <c r="G124" s="26" t="s">
        <v>946</v>
      </c>
      <c r="H124" s="26"/>
      <c r="I124" s="30" t="s">
        <v>249</v>
      </c>
      <c r="J124" s="26"/>
      <c r="K124" s="26"/>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90" customHeight="1" x14ac:dyDescent="0.2">
      <c r="A125" s="1"/>
      <c r="B125" s="26"/>
      <c r="C125" s="58" t="s">
        <v>175</v>
      </c>
      <c r="D125" s="59" t="s">
        <v>176</v>
      </c>
      <c r="E125" s="26" t="s">
        <v>628</v>
      </c>
      <c r="F125" s="30" t="s">
        <v>472</v>
      </c>
      <c r="G125" s="26" t="s">
        <v>946</v>
      </c>
      <c r="H125" s="26"/>
      <c r="I125" s="30" t="s">
        <v>249</v>
      </c>
      <c r="J125" s="26"/>
      <c r="K125" s="26"/>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90" customHeight="1" x14ac:dyDescent="0.2">
      <c r="A126" s="1"/>
      <c r="B126" s="26"/>
      <c r="C126" s="58" t="s">
        <v>177</v>
      </c>
      <c r="D126" s="59" t="s">
        <v>178</v>
      </c>
      <c r="E126" s="26" t="s">
        <v>629</v>
      </c>
      <c r="F126" s="30" t="s">
        <v>472</v>
      </c>
      <c r="G126" s="26" t="s">
        <v>946</v>
      </c>
      <c r="H126" s="26"/>
      <c r="I126" s="30" t="s">
        <v>249</v>
      </c>
      <c r="J126" s="26"/>
      <c r="K126" s="26"/>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90" customHeight="1" x14ac:dyDescent="0.2">
      <c r="A127" s="1"/>
      <c r="B127" s="26"/>
      <c r="C127" s="58" t="s">
        <v>179</v>
      </c>
      <c r="D127" s="59" t="s">
        <v>180</v>
      </c>
      <c r="E127" s="26" t="s">
        <v>630</v>
      </c>
      <c r="F127" s="30" t="s">
        <v>472</v>
      </c>
      <c r="G127" s="26" t="s">
        <v>941</v>
      </c>
      <c r="H127" s="26"/>
      <c r="I127" s="30" t="s">
        <v>249</v>
      </c>
      <c r="J127" s="26"/>
      <c r="K127" s="26"/>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90" customHeight="1" x14ac:dyDescent="0.2">
      <c r="A128" s="1"/>
      <c r="B128" s="26"/>
      <c r="C128" s="58" t="s">
        <v>181</v>
      </c>
      <c r="D128" s="59" t="s">
        <v>182</v>
      </c>
      <c r="E128" s="26" t="s">
        <v>973</v>
      </c>
      <c r="F128" s="30" t="s">
        <v>472</v>
      </c>
      <c r="G128" s="26" t="s">
        <v>941</v>
      </c>
      <c r="H128" s="26"/>
      <c r="I128" s="30" t="s">
        <v>249</v>
      </c>
      <c r="J128" s="26"/>
      <c r="K128" s="26"/>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02" x14ac:dyDescent="0.2">
      <c r="A129" s="1"/>
      <c r="B129" s="26"/>
      <c r="C129" s="58" t="s">
        <v>183</v>
      </c>
      <c r="D129" s="59" t="s">
        <v>184</v>
      </c>
      <c r="E129" s="26" t="s">
        <v>631</v>
      </c>
      <c r="F129" s="30" t="s">
        <v>472</v>
      </c>
      <c r="G129" s="26" t="s">
        <v>944</v>
      </c>
      <c r="H129" s="26"/>
      <c r="I129" s="30" t="s">
        <v>249</v>
      </c>
      <c r="J129" s="26"/>
      <c r="K129" s="26"/>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90" customHeight="1" x14ac:dyDescent="0.2">
      <c r="A130" s="1"/>
      <c r="B130" s="26"/>
      <c r="C130" s="58" t="s">
        <v>185</v>
      </c>
      <c r="D130" s="59" t="s">
        <v>186</v>
      </c>
      <c r="E130" s="26" t="s">
        <v>526</v>
      </c>
      <c r="F130" s="30" t="s">
        <v>472</v>
      </c>
      <c r="G130" s="26" t="s">
        <v>943</v>
      </c>
      <c r="H130" s="26"/>
      <c r="I130" s="30" t="s">
        <v>249</v>
      </c>
      <c r="J130" s="26"/>
      <c r="K130" s="26"/>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90" customHeight="1" x14ac:dyDescent="0.2">
      <c r="A131" s="1"/>
      <c r="B131" s="26"/>
      <c r="C131" s="58" t="s">
        <v>187</v>
      </c>
      <c r="D131" s="59" t="s">
        <v>188</v>
      </c>
      <c r="E131" s="26" t="s">
        <v>974</v>
      </c>
      <c r="F131" s="30" t="s">
        <v>472</v>
      </c>
      <c r="G131" s="26" t="s">
        <v>943</v>
      </c>
      <c r="H131" s="26"/>
      <c r="I131" s="30" t="s">
        <v>249</v>
      </c>
      <c r="J131" s="26"/>
      <c r="K131" s="26"/>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90" customHeight="1" x14ac:dyDescent="0.2">
      <c r="A132" s="1"/>
      <c r="B132" s="57"/>
      <c r="C132" s="22">
        <v>14.3</v>
      </c>
      <c r="D132" s="56" t="s">
        <v>528</v>
      </c>
      <c r="E132" s="56" t="s">
        <v>529</v>
      </c>
      <c r="F132" s="22"/>
      <c r="G132" s="22"/>
      <c r="H132" s="22"/>
      <c r="I132" s="22"/>
      <c r="J132" s="22"/>
      <c r="K132" s="22"/>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90" customHeight="1" x14ac:dyDescent="0.2">
      <c r="A133" s="1"/>
      <c r="B133" s="26"/>
      <c r="C133" s="58" t="s">
        <v>189</v>
      </c>
      <c r="D133" s="59" t="s">
        <v>190</v>
      </c>
      <c r="E133" s="26" t="s">
        <v>527</v>
      </c>
      <c r="F133" s="30" t="s">
        <v>472</v>
      </c>
      <c r="G133" s="26" t="s">
        <v>947</v>
      </c>
      <c r="H133" s="26"/>
      <c r="I133" s="30" t="s">
        <v>249</v>
      </c>
      <c r="J133" s="26"/>
      <c r="K133" s="26"/>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90" customHeight="1" x14ac:dyDescent="0.2">
      <c r="A134" s="1"/>
      <c r="B134" s="25"/>
      <c r="C134" s="25">
        <v>15</v>
      </c>
      <c r="D134" s="25" t="s">
        <v>191</v>
      </c>
      <c r="E134" s="25"/>
      <c r="F134" s="25"/>
      <c r="G134" s="25"/>
      <c r="H134" s="25"/>
      <c r="I134" s="25"/>
      <c r="J134" s="25"/>
      <c r="K134" s="25"/>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90" customHeight="1" x14ac:dyDescent="0.2">
      <c r="A135" s="1"/>
      <c r="B135" s="57"/>
      <c r="C135" s="22">
        <v>15.1</v>
      </c>
      <c r="D135" s="56" t="s">
        <v>192</v>
      </c>
      <c r="E135" s="56" t="s">
        <v>530</v>
      </c>
      <c r="F135" s="22"/>
      <c r="G135" s="22"/>
      <c r="H135" s="22"/>
      <c r="I135" s="22"/>
      <c r="J135" s="22"/>
      <c r="K135" s="22"/>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409" customHeight="1" x14ac:dyDescent="0.2">
      <c r="A136" s="1"/>
      <c r="B136" s="26"/>
      <c r="C136" s="58" t="s">
        <v>193</v>
      </c>
      <c r="D136" s="59" t="s">
        <v>194</v>
      </c>
      <c r="E136" s="26" t="s">
        <v>977</v>
      </c>
      <c r="F136" s="30" t="s">
        <v>472</v>
      </c>
      <c r="G136" s="26" t="s">
        <v>900</v>
      </c>
      <c r="H136" s="26"/>
      <c r="I136" s="30" t="s">
        <v>249</v>
      </c>
      <c r="J136" s="26"/>
      <c r="K136" s="26"/>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30" customHeight="1" x14ac:dyDescent="0.2">
      <c r="A137" s="1"/>
      <c r="B137" s="26"/>
      <c r="C137" s="58" t="s">
        <v>195</v>
      </c>
      <c r="D137" s="59" t="s">
        <v>196</v>
      </c>
      <c r="E137" s="26" t="s">
        <v>976</v>
      </c>
      <c r="F137" s="30" t="s">
        <v>472</v>
      </c>
      <c r="G137" s="26" t="s">
        <v>901</v>
      </c>
      <c r="H137" s="26"/>
      <c r="I137" s="30" t="s">
        <v>249</v>
      </c>
      <c r="J137" s="26"/>
      <c r="K137" s="26"/>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51" x14ac:dyDescent="0.2">
      <c r="A138" s="1"/>
      <c r="B138" s="26"/>
      <c r="C138" s="58" t="s">
        <v>197</v>
      </c>
      <c r="D138" s="59" t="s">
        <v>198</v>
      </c>
      <c r="E138" s="26" t="s">
        <v>975</v>
      </c>
      <c r="F138" s="30" t="s">
        <v>472</v>
      </c>
      <c r="G138" s="26" t="s">
        <v>901</v>
      </c>
      <c r="H138" s="26"/>
      <c r="I138" s="30" t="s">
        <v>249</v>
      </c>
      <c r="J138" s="26"/>
      <c r="K138" s="26"/>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90" customHeight="1" x14ac:dyDescent="0.2">
      <c r="A139" s="1"/>
      <c r="B139" s="57"/>
      <c r="C139" s="22">
        <v>15.2</v>
      </c>
      <c r="D139" s="56" t="s">
        <v>531</v>
      </c>
      <c r="E139" s="56" t="s">
        <v>532</v>
      </c>
      <c r="F139" s="22"/>
      <c r="G139" s="22"/>
      <c r="H139" s="22"/>
      <c r="I139" s="22"/>
      <c r="J139" s="22"/>
      <c r="K139" s="22"/>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90" customHeight="1" x14ac:dyDescent="0.2">
      <c r="A140" s="1"/>
      <c r="B140" s="26"/>
      <c r="C140" s="58" t="s">
        <v>199</v>
      </c>
      <c r="D140" s="59" t="s">
        <v>200</v>
      </c>
      <c r="E140" s="26" t="s">
        <v>632</v>
      </c>
      <c r="F140" s="30" t="s">
        <v>472</v>
      </c>
      <c r="G140" s="26" t="s">
        <v>902</v>
      </c>
      <c r="H140" s="26"/>
      <c r="I140" s="30" t="s">
        <v>249</v>
      </c>
      <c r="J140" s="26"/>
      <c r="K140" s="26"/>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90" customHeight="1" x14ac:dyDescent="0.2">
      <c r="A141" s="1"/>
      <c r="B141" s="26"/>
      <c r="C141" s="58" t="s">
        <v>201</v>
      </c>
      <c r="D141" s="59" t="s">
        <v>202</v>
      </c>
      <c r="E141" s="26" t="s">
        <v>633</v>
      </c>
      <c r="F141" s="30" t="s">
        <v>472</v>
      </c>
      <c r="G141" s="26" t="s">
        <v>902</v>
      </c>
      <c r="H141" s="26"/>
      <c r="I141" s="30" t="s">
        <v>249</v>
      </c>
      <c r="J141" s="26"/>
      <c r="K141" s="26"/>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90" customHeight="1" x14ac:dyDescent="0.2">
      <c r="A142" s="1"/>
      <c r="B142" s="25"/>
      <c r="C142" s="25">
        <v>16</v>
      </c>
      <c r="D142" s="25" t="s">
        <v>203</v>
      </c>
      <c r="E142" s="25"/>
      <c r="F142" s="25"/>
      <c r="G142" s="25"/>
      <c r="H142" s="25"/>
      <c r="I142" s="25"/>
      <c r="J142" s="25"/>
      <c r="K142" s="25"/>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90" customHeight="1" x14ac:dyDescent="0.2">
      <c r="A143" s="1"/>
      <c r="B143" s="57"/>
      <c r="C143" s="22">
        <v>16.100000000000001</v>
      </c>
      <c r="D143" s="56" t="s">
        <v>533</v>
      </c>
      <c r="E143" s="56" t="s">
        <v>534</v>
      </c>
      <c r="F143" s="22"/>
      <c r="G143" s="22"/>
      <c r="H143" s="22"/>
      <c r="I143" s="22"/>
      <c r="J143" s="22"/>
      <c r="K143" s="22"/>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221" x14ac:dyDescent="0.2">
      <c r="A144" s="1"/>
      <c r="B144" s="26"/>
      <c r="C144" s="58" t="s">
        <v>204</v>
      </c>
      <c r="D144" s="59" t="s">
        <v>205</v>
      </c>
      <c r="E144" s="26" t="s">
        <v>634</v>
      </c>
      <c r="F144" s="30" t="s">
        <v>472</v>
      </c>
      <c r="G144" s="26" t="s">
        <v>904</v>
      </c>
      <c r="H144" s="26"/>
      <c r="I144" s="30" t="s">
        <v>249</v>
      </c>
      <c r="J144" s="26"/>
      <c r="K144" s="26"/>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221" x14ac:dyDescent="0.2">
      <c r="A145" s="1"/>
      <c r="B145" s="26"/>
      <c r="C145" s="58" t="s">
        <v>206</v>
      </c>
      <c r="D145" s="59" t="s">
        <v>207</v>
      </c>
      <c r="E145" s="26" t="s">
        <v>635</v>
      </c>
      <c r="F145" s="30" t="s">
        <v>472</v>
      </c>
      <c r="G145" s="26" t="s">
        <v>904</v>
      </c>
      <c r="H145" s="26"/>
      <c r="I145" s="30" t="s">
        <v>249</v>
      </c>
      <c r="J145" s="26"/>
      <c r="K145" s="26"/>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221" x14ac:dyDescent="0.2">
      <c r="A146" s="1"/>
      <c r="B146" s="26"/>
      <c r="C146" s="58" t="s">
        <v>208</v>
      </c>
      <c r="D146" s="59" t="s">
        <v>209</v>
      </c>
      <c r="E146" s="26" t="s">
        <v>636</v>
      </c>
      <c r="F146" s="30" t="s">
        <v>472</v>
      </c>
      <c r="G146" s="26" t="s">
        <v>904</v>
      </c>
      <c r="H146" s="26"/>
      <c r="I146" s="30" t="s">
        <v>249</v>
      </c>
      <c r="J146" s="26"/>
      <c r="K146" s="26"/>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68" x14ac:dyDescent="0.2">
      <c r="A147" s="1"/>
      <c r="B147" s="26"/>
      <c r="C147" s="58" t="s">
        <v>210</v>
      </c>
      <c r="D147" s="59" t="s">
        <v>211</v>
      </c>
      <c r="E147" s="26" t="s">
        <v>637</v>
      </c>
      <c r="F147" s="30" t="s">
        <v>472</v>
      </c>
      <c r="G147" s="26" t="s">
        <v>905</v>
      </c>
      <c r="H147" s="26"/>
      <c r="I147" s="30" t="s">
        <v>249</v>
      </c>
      <c r="J147" s="26"/>
      <c r="K147" s="26"/>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221" x14ac:dyDescent="0.2">
      <c r="A148" s="1"/>
      <c r="B148" s="26"/>
      <c r="C148" s="58" t="s">
        <v>212</v>
      </c>
      <c r="D148" s="59" t="s">
        <v>213</v>
      </c>
      <c r="E148" s="26" t="s">
        <v>341</v>
      </c>
      <c r="F148" s="30" t="s">
        <v>472</v>
      </c>
      <c r="G148" s="26" t="s">
        <v>904</v>
      </c>
      <c r="H148" s="26"/>
      <c r="I148" s="30" t="s">
        <v>249</v>
      </c>
      <c r="J148" s="26"/>
      <c r="K148" s="26"/>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255" x14ac:dyDescent="0.2">
      <c r="A149" s="1"/>
      <c r="B149" s="26"/>
      <c r="C149" s="58" t="s">
        <v>214</v>
      </c>
      <c r="D149" s="59" t="s">
        <v>215</v>
      </c>
      <c r="E149" s="26" t="s">
        <v>638</v>
      </c>
      <c r="F149" s="30" t="s">
        <v>472</v>
      </c>
      <c r="G149" s="26" t="s">
        <v>907</v>
      </c>
      <c r="H149" s="26"/>
      <c r="I149" s="30" t="s">
        <v>249</v>
      </c>
      <c r="J149" s="26"/>
      <c r="K149" s="26"/>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19" x14ac:dyDescent="0.2">
      <c r="A150" s="1"/>
      <c r="B150" s="26"/>
      <c r="C150" s="58" t="s">
        <v>216</v>
      </c>
      <c r="D150" s="59" t="s">
        <v>217</v>
      </c>
      <c r="E150" s="26" t="s">
        <v>639</v>
      </c>
      <c r="F150" s="30" t="s">
        <v>472</v>
      </c>
      <c r="G150" s="26" t="s">
        <v>908</v>
      </c>
      <c r="H150" s="26"/>
      <c r="I150" s="30" t="s">
        <v>249</v>
      </c>
      <c r="J150" s="26"/>
      <c r="K150" s="26"/>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90" customHeight="1" x14ac:dyDescent="0.2">
      <c r="A151" s="1"/>
      <c r="B151" s="25"/>
      <c r="C151" s="25">
        <v>17</v>
      </c>
      <c r="D151" s="25" t="s">
        <v>218</v>
      </c>
      <c r="E151" s="25"/>
      <c r="F151" s="25"/>
      <c r="G151" s="25"/>
      <c r="H151" s="25"/>
      <c r="I151" s="25"/>
      <c r="J151" s="25"/>
      <c r="K151" s="25"/>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90" customHeight="1" x14ac:dyDescent="0.2">
      <c r="A152" s="1"/>
      <c r="B152" s="57"/>
      <c r="C152" s="22">
        <v>17.100000000000001</v>
      </c>
      <c r="D152" s="56" t="s">
        <v>535</v>
      </c>
      <c r="E152" s="56" t="s">
        <v>536</v>
      </c>
      <c r="F152" s="22"/>
      <c r="G152" s="22"/>
      <c r="H152" s="22"/>
      <c r="I152" s="22"/>
      <c r="J152" s="22"/>
      <c r="K152" s="22"/>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306" x14ac:dyDescent="0.2">
      <c r="A153" s="1"/>
      <c r="B153" s="26"/>
      <c r="C153" s="58" t="s">
        <v>537</v>
      </c>
      <c r="D153" s="59" t="s">
        <v>538</v>
      </c>
      <c r="E153" s="26" t="s">
        <v>872</v>
      </c>
      <c r="F153" s="30" t="s">
        <v>472</v>
      </c>
      <c r="G153" s="26" t="s">
        <v>932</v>
      </c>
      <c r="H153" s="26"/>
      <c r="I153" s="30" t="s">
        <v>249</v>
      </c>
      <c r="J153" s="26"/>
      <c r="K153" s="26"/>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306" x14ac:dyDescent="0.2">
      <c r="A154" s="1"/>
      <c r="B154" s="26"/>
      <c r="C154" s="58" t="s">
        <v>539</v>
      </c>
      <c r="D154" s="59" t="s">
        <v>540</v>
      </c>
      <c r="E154" s="26" t="s">
        <v>871</v>
      </c>
      <c r="F154" s="30" t="s">
        <v>472</v>
      </c>
      <c r="G154" s="26" t="s">
        <v>932</v>
      </c>
      <c r="H154" s="26"/>
      <c r="I154" s="30" t="s">
        <v>249</v>
      </c>
      <c r="J154" s="26"/>
      <c r="K154" s="26"/>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306" x14ac:dyDescent="0.2">
      <c r="A155" s="1"/>
      <c r="B155" s="26"/>
      <c r="C155" s="58" t="s">
        <v>541</v>
      </c>
      <c r="D155" s="59" t="s">
        <v>542</v>
      </c>
      <c r="E155" s="26" t="s">
        <v>978</v>
      </c>
      <c r="F155" s="30" t="s">
        <v>472</v>
      </c>
      <c r="G155" s="26" t="s">
        <v>932</v>
      </c>
      <c r="H155" s="26"/>
      <c r="I155" s="30" t="s">
        <v>249</v>
      </c>
      <c r="J155" s="26"/>
      <c r="K155" s="26"/>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90" customHeight="1" x14ac:dyDescent="0.2">
      <c r="A156" s="1"/>
      <c r="B156" s="57"/>
      <c r="C156" s="22">
        <v>17.2</v>
      </c>
      <c r="D156" s="56" t="s">
        <v>543</v>
      </c>
      <c r="E156" s="56" t="s">
        <v>544</v>
      </c>
      <c r="F156" s="22"/>
      <c r="G156" s="22"/>
      <c r="H156" s="22"/>
      <c r="I156" s="22"/>
      <c r="J156" s="22"/>
      <c r="K156" s="22"/>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306" x14ac:dyDescent="0.2">
      <c r="A157" s="1"/>
      <c r="B157" s="26"/>
      <c r="C157" s="58" t="s">
        <v>219</v>
      </c>
      <c r="D157" s="59" t="s">
        <v>220</v>
      </c>
      <c r="E157" s="26" t="s">
        <v>873</v>
      </c>
      <c r="F157" s="30" t="s">
        <v>472</v>
      </c>
      <c r="G157" s="26" t="s">
        <v>932</v>
      </c>
      <c r="H157" s="26"/>
      <c r="I157" s="30" t="s">
        <v>249</v>
      </c>
      <c r="J157" s="26"/>
      <c r="K157" s="26"/>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90" customHeight="1" x14ac:dyDescent="0.2">
      <c r="A158" s="1"/>
      <c r="B158" s="25"/>
      <c r="C158" s="25">
        <v>18</v>
      </c>
      <c r="D158" s="25" t="s">
        <v>221</v>
      </c>
      <c r="E158" s="25"/>
      <c r="F158" s="25"/>
      <c r="G158" s="25"/>
      <c r="H158" s="25"/>
      <c r="I158" s="25"/>
      <c r="J158" s="25"/>
      <c r="K158" s="25"/>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90" customHeight="1" x14ac:dyDescent="0.2">
      <c r="A159" s="1"/>
      <c r="B159" s="57"/>
      <c r="C159" s="22">
        <v>18.100000000000001</v>
      </c>
      <c r="D159" s="56" t="s">
        <v>545</v>
      </c>
      <c r="E159" s="56" t="s">
        <v>546</v>
      </c>
      <c r="F159" s="22"/>
      <c r="G159" s="22"/>
      <c r="H159" s="22"/>
      <c r="I159" s="22"/>
      <c r="J159" s="22"/>
      <c r="K159" s="22"/>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90" customHeight="1" x14ac:dyDescent="0.2">
      <c r="A160" s="1"/>
      <c r="B160" s="26"/>
      <c r="C160" s="58" t="s">
        <v>222</v>
      </c>
      <c r="D160" s="59" t="s">
        <v>223</v>
      </c>
      <c r="E160" s="26" t="s">
        <v>640</v>
      </c>
      <c r="F160" s="30" t="s">
        <v>472</v>
      </c>
      <c r="G160" s="26" t="s">
        <v>910</v>
      </c>
      <c r="H160" s="26"/>
      <c r="I160" s="30" t="s">
        <v>249</v>
      </c>
      <c r="J160" s="26"/>
      <c r="K160" s="26"/>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90" customHeight="1" x14ac:dyDescent="0.2">
      <c r="A161" s="1"/>
      <c r="B161" s="26"/>
      <c r="C161" s="58" t="s">
        <v>224</v>
      </c>
      <c r="D161" s="59" t="s">
        <v>225</v>
      </c>
      <c r="E161" s="26" t="s">
        <v>641</v>
      </c>
      <c r="F161" s="30" t="s">
        <v>472</v>
      </c>
      <c r="G161" s="26" t="s">
        <v>911</v>
      </c>
      <c r="H161" s="26"/>
      <c r="I161" s="30" t="s">
        <v>249</v>
      </c>
      <c r="J161" s="26"/>
      <c r="K161" s="26"/>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19" x14ac:dyDescent="0.2">
      <c r="A162" s="1"/>
      <c r="B162" s="26"/>
      <c r="C162" s="58" t="s">
        <v>226</v>
      </c>
      <c r="D162" s="59" t="s">
        <v>227</v>
      </c>
      <c r="E162" s="26" t="s">
        <v>642</v>
      </c>
      <c r="F162" s="30" t="s">
        <v>472</v>
      </c>
      <c r="G162" s="26" t="s">
        <v>912</v>
      </c>
      <c r="H162" s="26"/>
      <c r="I162" s="30" t="s">
        <v>249</v>
      </c>
      <c r="J162" s="26"/>
      <c r="K162" s="26"/>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36" x14ac:dyDescent="0.2">
      <c r="A163" s="1"/>
      <c r="B163" s="26"/>
      <c r="C163" s="58" t="s">
        <v>228</v>
      </c>
      <c r="D163" s="59" t="s">
        <v>229</v>
      </c>
      <c r="E163" s="26" t="s">
        <v>643</v>
      </c>
      <c r="F163" s="30" t="s">
        <v>472</v>
      </c>
      <c r="G163" s="26" t="s">
        <v>913</v>
      </c>
      <c r="H163" s="26"/>
      <c r="I163" s="30" t="s">
        <v>249</v>
      </c>
      <c r="J163" s="26"/>
      <c r="K163" s="26"/>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90" customHeight="1" x14ac:dyDescent="0.2">
      <c r="A164" s="1"/>
      <c r="B164" s="26"/>
      <c r="C164" s="58" t="s">
        <v>230</v>
      </c>
      <c r="D164" s="59" t="s">
        <v>231</v>
      </c>
      <c r="E164" s="26" t="s">
        <v>644</v>
      </c>
      <c r="F164" s="30" t="s">
        <v>472</v>
      </c>
      <c r="G164" s="26" t="s">
        <v>940</v>
      </c>
      <c r="H164" s="26"/>
      <c r="I164" s="30" t="s">
        <v>249</v>
      </c>
      <c r="J164" s="26"/>
      <c r="K164" s="26"/>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90" customHeight="1" x14ac:dyDescent="0.2">
      <c r="A165" s="1"/>
      <c r="B165" s="57"/>
      <c r="C165" s="22">
        <v>18.2</v>
      </c>
      <c r="D165" s="56" t="s">
        <v>547</v>
      </c>
      <c r="E165" s="56" t="s">
        <v>548</v>
      </c>
      <c r="F165" s="22"/>
      <c r="G165" s="22"/>
      <c r="H165" s="22"/>
      <c r="I165" s="22"/>
      <c r="J165" s="22"/>
      <c r="K165" s="22"/>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221" x14ac:dyDescent="0.2">
      <c r="A166" s="1"/>
      <c r="B166" s="26"/>
      <c r="C166" s="58" t="s">
        <v>232</v>
      </c>
      <c r="D166" s="59" t="s">
        <v>233</v>
      </c>
      <c r="E166" s="26" t="s">
        <v>645</v>
      </c>
      <c r="F166" s="30" t="s">
        <v>472</v>
      </c>
      <c r="G166" s="26" t="s">
        <v>914</v>
      </c>
      <c r="H166" s="26"/>
      <c r="I166" s="30" t="s">
        <v>249</v>
      </c>
      <c r="J166" s="26"/>
      <c r="K166" s="26"/>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372" x14ac:dyDescent="0.2">
      <c r="A167" s="1"/>
      <c r="B167" s="26"/>
      <c r="C167" s="58" t="s">
        <v>234</v>
      </c>
      <c r="D167" s="59" t="s">
        <v>235</v>
      </c>
      <c r="E167" s="26" t="s">
        <v>646</v>
      </c>
      <c r="F167" s="30" t="s">
        <v>472</v>
      </c>
      <c r="G167" s="26" t="s">
        <v>915</v>
      </c>
      <c r="H167" s="26"/>
      <c r="I167" s="30" t="s">
        <v>249</v>
      </c>
      <c r="J167" s="26"/>
      <c r="K167" s="26"/>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404" x14ac:dyDescent="0.2">
      <c r="A168" s="1"/>
      <c r="B168" s="26"/>
      <c r="C168" s="58" t="s">
        <v>236</v>
      </c>
      <c r="D168" s="59" t="s">
        <v>237</v>
      </c>
      <c r="E168" s="26" t="s">
        <v>647</v>
      </c>
      <c r="F168" s="30" t="s">
        <v>472</v>
      </c>
      <c r="G168" s="26" t="s">
        <v>959</v>
      </c>
      <c r="H168" s="26"/>
      <c r="I168" s="30" t="s">
        <v>249</v>
      </c>
      <c r="J168" s="26"/>
      <c r="K168" s="26"/>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x14ac:dyDescent="0.2">
      <c r="A169" s="1"/>
      <c r="B169" s="1"/>
      <c r="C169" s="1"/>
      <c r="D169" s="1"/>
      <c r="E169" s="1"/>
      <c r="F169" s="5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x14ac:dyDescent="0.2">
      <c r="A170" s="1"/>
      <c r="B170" s="1"/>
      <c r="C170" s="1"/>
      <c r="D170" s="1"/>
      <c r="E170" s="1"/>
      <c r="F170" s="5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x14ac:dyDescent="0.2">
      <c r="A171" s="1"/>
      <c r="B171" s="52" t="s">
        <v>246</v>
      </c>
      <c r="C171" s="48">
        <f>COUNTIF($I$6:$I$203,B171)</f>
        <v>0</v>
      </c>
      <c r="D171" s="1"/>
      <c r="E171" s="1"/>
      <c r="F171" s="5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x14ac:dyDescent="0.2">
      <c r="A172" s="1"/>
      <c r="B172" s="52" t="s">
        <v>248</v>
      </c>
      <c r="C172" s="48">
        <f>COUNTIF($I$6:$I$203,B172)</f>
        <v>0</v>
      </c>
      <c r="D172" s="1"/>
      <c r="E172" s="1"/>
      <c r="F172" s="5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x14ac:dyDescent="0.2">
      <c r="A173" s="1"/>
      <c r="B173" s="52" t="s">
        <v>249</v>
      </c>
      <c r="C173" s="48">
        <f>COUNTIF($I$6:$I$203,B173)</f>
        <v>105</v>
      </c>
      <c r="D173" s="1"/>
      <c r="E173" s="1"/>
      <c r="F173" s="5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x14ac:dyDescent="0.2">
      <c r="A174" s="1"/>
      <c r="B174" s="52" t="s">
        <v>290</v>
      </c>
      <c r="C174" s="48">
        <f>COUNTIF($I$6:$I$203,B174)</f>
        <v>9</v>
      </c>
      <c r="D174" s="1"/>
      <c r="E174" s="1"/>
      <c r="F174" s="5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x14ac:dyDescent="0.2">
      <c r="A175" s="1"/>
      <c r="B175" s="53" t="s">
        <v>289</v>
      </c>
      <c r="C175" s="48">
        <f>COUNTIF($I$6:$I$203,B175)</f>
        <v>0</v>
      </c>
      <c r="D175" s="1"/>
      <c r="E175" s="1"/>
      <c r="F175" s="5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x14ac:dyDescent="0.2">
      <c r="A176" s="1"/>
      <c r="B176" s="1"/>
      <c r="C176" s="1"/>
      <c r="D176" s="1"/>
      <c r="E176" s="1"/>
      <c r="F176" s="5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x14ac:dyDescent="0.2">
      <c r="A177" s="1"/>
      <c r="B177" s="1"/>
      <c r="C177" s="1"/>
      <c r="D177" s="1"/>
      <c r="E177" s="1"/>
      <c r="F177" s="5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x14ac:dyDescent="0.2">
      <c r="A178" s="1"/>
      <c r="B178" s="1"/>
      <c r="C178" s="1"/>
      <c r="D178" s="1"/>
      <c r="E178" s="1"/>
      <c r="F178" s="5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x14ac:dyDescent="0.2">
      <c r="A179" s="1"/>
      <c r="B179" s="1"/>
      <c r="C179" s="1"/>
      <c r="D179" s="1"/>
      <c r="E179" s="1"/>
      <c r="F179" s="5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x14ac:dyDescent="0.2">
      <c r="A180" s="1"/>
      <c r="B180" s="1"/>
      <c r="C180" s="1"/>
      <c r="D180" s="1"/>
      <c r="E180" s="1"/>
      <c r="F180" s="5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x14ac:dyDescent="0.2">
      <c r="A181" s="1"/>
      <c r="B181" s="1"/>
      <c r="C181" s="1"/>
      <c r="D181" s="1"/>
      <c r="E181" s="1"/>
      <c r="F181" s="55"/>
      <c r="G181" s="1"/>
      <c r="H181" s="1"/>
      <c r="I181" s="1"/>
      <c r="J181" s="1"/>
      <c r="K181" s="1"/>
      <c r="L181" s="1"/>
    </row>
  </sheetData>
  <mergeCells count="2">
    <mergeCell ref="B1:K1"/>
    <mergeCell ref="G4:H4"/>
  </mergeCells>
  <conditionalFormatting sqref="B5">
    <cfRule type="cellIs" dxfId="6" priority="30" stopIfTrue="1" operator="equal">
      <formula>"Improvements are Required"</formula>
    </cfRule>
  </conditionalFormatting>
  <conditionalFormatting sqref="E11:E12">
    <cfRule type="cellIs" dxfId="5" priority="14" stopIfTrue="1" operator="equal">
      <formula>"Improvements are Required"</formula>
    </cfRule>
  </conditionalFormatting>
  <conditionalFormatting sqref="G5:H5">
    <cfRule type="cellIs" dxfId="4" priority="50" stopIfTrue="1" operator="equal">
      <formula>"Improvements are Required"</formula>
    </cfRule>
  </conditionalFormatting>
  <conditionalFormatting sqref="I9:I10 I13:I20 I23:I24 I26:I28 I30 I33:I36 I38:I40 I42:I44 I47:I48 I50:I55 I57 I59:I63 I66:I67 I70:I75 I77:I85 I88:I91 I93 I95 I97:I100 I102 I104:I105 I107 I110:I116 I119:I121 I123:I131 I133 I136:I138 I140:I141 I144:I150 I153:I155 I157 I160:I164 I166:I168">
    <cfRule type="containsText" dxfId="3" priority="43" operator="containsText" text="Minor Nonconformity">
      <formula>NOT(ISERROR(SEARCH("Minor Nonconformity",I9)))</formula>
    </cfRule>
    <cfRule type="containsText" dxfId="2" priority="44" operator="containsText" text="Observation">
      <formula>NOT(ISERROR(SEARCH("Observation",I9)))</formula>
    </cfRule>
    <cfRule type="containsText" dxfId="1" priority="45" operator="containsText" text="Major Nonconformity">
      <formula>NOT(ISERROR(SEARCH("Major Nonconformity",I9)))</formula>
    </cfRule>
    <cfRule type="containsText" dxfId="0" priority="46" operator="containsText" text="Compliant">
      <formula>NOT(ISERROR(SEARCH("Compliant",I9)))</formula>
    </cfRule>
  </conditionalFormatting>
  <dataValidations count="2">
    <dataValidation type="list" allowBlank="1" showInputMessage="1" showErrorMessage="1" sqref="I140:I141 I144:I150 I9:I10 I13:I20 I157 I30 I42:I44 I66:I67 I59:I63 I77:I85 I110:I116 I107 I133 I23:I24 I26:I28 I33:I36 I38:I40 I47:I48 I50:I55 I57 I70:I75 I88:I91 I93 I95 I97:I100 I102 I104:I105 I119:I121 I123:I131 I136:I138 I153:I155 I160:I164 I166:I168" xr:uid="{5E876FC3-8DC2-D146-B41D-C13BC80BC6A7}">
      <formula1>"Compliant, Observation, Minor Nonconformity, Major Nonconformity, Not Audited  "</formula1>
    </dataValidation>
    <dataValidation type="list" allowBlank="1" showInputMessage="1" showErrorMessage="1" sqref="F77:F85 F30 F133 F144:F150 F59:F63 F9:F10 F110:F116 F157 F13:F20 F107 F66:F67 F42:F44 F140:F141 F23:F24 F26:F28 F33:F36 F38:F40 F47:F48 F50:F55 F57 F70:F75 F88:F91 F93 F95 F97:F100 F102 F104:F105 F119:F121 F123:F131 F136:F138 F153:F155 F160:F164 F166:F168 B18 B12 B8 B22 B25 B29 B32 B37 B41 B46 B49 B56 B58 B65 B69 B76 B87 B92 B94 B96 B101 B103 B106 B109 B118 B122 B132 B135 B139 B143 B152 B156 B159 B165" xr:uid="{231D13DE-4DF2-494E-9193-465A27F60344}">
      <formula1>"Interview, Observation of process and activity, Review of documents and records"</formula1>
    </dataValidation>
  </dataValidations>
  <pageMargins left="0.7" right="0.7" top="0.75" bottom="0.75" header="0.3" footer="0.3"/>
  <pageSetup paperSize="9" scale="15" fitToHeight="4" orientation="portrait" horizontalDpi="0" verticalDpi="0"/>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Sheet</vt:lpstr>
      <vt:lpstr>Dashboard</vt:lpstr>
      <vt:lpstr>ISO 27001 2022 ISMS</vt:lpstr>
      <vt:lpstr>ISO 27001 2022 Annex A</vt:lpstr>
      <vt:lpstr>ISO 27001 2013 ISMS</vt:lpstr>
      <vt:lpstr>ISO 27001 2013 Annex A </vt:lpstr>
      <vt:lpstr>Dashboard!Print_Area</vt:lpstr>
      <vt:lpstr>'ISO 27001 2013 Annex A '!Print_Area</vt:lpstr>
      <vt:lpstr>'ISO 27001 2013 ISMS'!Print_Area</vt:lpstr>
      <vt:lpstr>'ISO 27001 2022 Annex A'!Print_Area</vt:lpstr>
      <vt:lpstr>'ISO 27001 2022 ISMS'!Print_Area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Stuart Barker</cp:lastModifiedBy>
  <cp:lastPrinted>2022-10-28T15:42:04Z</cp:lastPrinted>
  <dcterms:created xsi:type="dcterms:W3CDTF">2019-07-23T08:53:50Z</dcterms:created>
  <dcterms:modified xsi:type="dcterms:W3CDTF">2024-06-17T14:47:41Z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er">
    <vt:lpwstr>The High Table Global Ltd</vt:lpwstr>
  </property>
</Properties>
</file>